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Z:\Chemistry\ResearchProjects\ASartbaeva\EB-CH1250\Paper Drafts\EMT High-Pressure Repository\High Pressure X-ray Diffraction\Other EMT Samples from SI\EMT_empty_silicone_oil\"/>
    </mc:Choice>
  </mc:AlternateContent>
  <xr:revisionPtr revIDLastSave="0" documentId="13_ncr:1_{2B79D3D7-DB3B-4AAD-B97A-B03BF58AB2BD}" xr6:coauthVersionLast="40" xr6:coauthVersionMax="40" xr10:uidLastSave="{00000000-0000-0000-0000-000000000000}"/>
  <bookViews>
    <workbookView xWindow="0" yWindow="0" windowWidth="15345" windowHeight="5865" xr2:uid="{00000000-000D-0000-FFFF-FFFF00000000}"/>
  </bookViews>
  <sheets>
    <sheet name="empty" sheetId="1" r:id="rId1"/>
    <sheet name="Sheet1" sheetId="3" r:id="rId2"/>
  </sheets>
  <definedNames>
    <definedName name="EMT_empty" localSheetId="0">empty!#REF!</definedName>
    <definedName name="EMT_empty_1" localSheetId="0">empty!$F$2:$M$30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3" i="1" l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2" i="1"/>
  <c r="D3" i="1"/>
  <c r="E3" i="1" s="1"/>
  <c r="D4" i="1"/>
  <c r="E4" i="1" s="1"/>
  <c r="D5" i="1"/>
  <c r="E5" i="1" s="1"/>
  <c r="D6" i="1"/>
  <c r="E6" i="1" s="1"/>
  <c r="D7" i="1"/>
  <c r="E7" i="1" s="1"/>
  <c r="D8" i="1"/>
  <c r="E8" i="1" s="1"/>
  <c r="D9" i="1"/>
  <c r="E9" i="1" s="1"/>
  <c r="D10" i="1"/>
  <c r="E10" i="1" s="1"/>
  <c r="D11" i="1"/>
  <c r="E11" i="1" s="1"/>
  <c r="D12" i="1"/>
  <c r="E12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20" i="1"/>
  <c r="D21" i="1"/>
  <c r="D22" i="1"/>
  <c r="D23" i="1"/>
  <c r="D24" i="1"/>
  <c r="D25" i="1"/>
  <c r="D26" i="1"/>
  <c r="D27" i="1"/>
  <c r="D28" i="1"/>
  <c r="D29" i="1"/>
  <c r="D30" i="1"/>
  <c r="E30" i="1" s="1"/>
  <c r="D2" i="1"/>
  <c r="E2" i="1" s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EMT_empty1" type="6" refreshedVersion="5" background="1" saveData="1">
    <textPr codePage="850" sourceFile="C:\TOPAS5\Run\EMT_empty\EMT_empty.asc" delimited="0">
      <textFields count="8">
        <textField/>
        <textField position="21"/>
        <textField position="32"/>
        <textField position="45"/>
        <textField position="56"/>
        <textField position="69"/>
        <textField position="79"/>
        <textField position="93"/>
      </textFields>
    </textPr>
  </connection>
</connections>
</file>

<file path=xl/sharedStrings.xml><?xml version="1.0" encoding="utf-8"?>
<sst xmlns="http://schemas.openxmlformats.org/spreadsheetml/2006/main" count="41" uniqueCount="41">
  <si>
    <t>p before</t>
  </si>
  <si>
    <t>p after</t>
  </si>
  <si>
    <t>p av</t>
  </si>
  <si>
    <t>st dev</t>
  </si>
  <si>
    <t>EMT_empty_p_0001.xy</t>
  </si>
  <si>
    <t>EMT_empty_p_0002.xy</t>
  </si>
  <si>
    <t>EMT_empty_p_0003.xy</t>
  </si>
  <si>
    <t>EMT_empty_p_0004.xy</t>
  </si>
  <si>
    <t>EMT_empty_p_0005.xy</t>
  </si>
  <si>
    <t>EMT_empty_p_0006.xy</t>
  </si>
  <si>
    <t>EMT_empty_p_0007.xy</t>
  </si>
  <si>
    <t>EMT_empty_p_0008.xy</t>
  </si>
  <si>
    <t>EMT_empty_p_0009.xy</t>
  </si>
  <si>
    <t>EMT_empty_p_0010.xy</t>
  </si>
  <si>
    <t>EMT_empty_p_0011.xy</t>
  </si>
  <si>
    <t>EMT_empty_p_0012.xy</t>
  </si>
  <si>
    <t>EMT_empty_p_0013.xy</t>
  </si>
  <si>
    <t>EMT_empty_p_0014.xy</t>
  </si>
  <si>
    <t>EMT_empty_p_0015.xy</t>
  </si>
  <si>
    <t>EMT_empty_p_0016.xy</t>
  </si>
  <si>
    <t>EMT_empty_p_0017.xy</t>
  </si>
  <si>
    <t>EMT_empty_p_0018.xy</t>
  </si>
  <si>
    <t>EMT_empty_p_0019.xy</t>
  </si>
  <si>
    <t>EMT_empty_p_0020.xy</t>
  </si>
  <si>
    <t>EMT_empty_p_0021.xy</t>
  </si>
  <si>
    <t>EMT_empty_p_0022.xy</t>
  </si>
  <si>
    <t>EMT_empty_p_0023.xy</t>
  </si>
  <si>
    <t>EMT_empty_p_0024.xy</t>
  </si>
  <si>
    <t>EMT_empty_p_0025.xy</t>
  </si>
  <si>
    <t>EMT_empty_p_0026.xy</t>
  </si>
  <si>
    <t>EMT_empty_p_0027.xy</t>
  </si>
  <si>
    <t>EMT_empty_p_0028.xy</t>
  </si>
  <si>
    <t>EMT_empty_p_0029.xy</t>
  </si>
  <si>
    <t>filename</t>
  </si>
  <si>
    <t>wRp</t>
  </si>
  <si>
    <t>a</t>
  </si>
  <si>
    <t>sig a</t>
  </si>
  <si>
    <t>c</t>
  </si>
  <si>
    <t>sig c</t>
  </si>
  <si>
    <t>V</t>
  </si>
  <si>
    <t>sig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</si>
</sst>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empty!$L$1</c:f>
              <c:strCache>
                <c:ptCount val="1"/>
                <c:pt idx="0">
                  <c:v>V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empty!$M$2:$M$26</c:f>
                <c:numCache>
                  <c:formatCode>General</c:formatCode>
                  <c:ptCount val="25"/>
                  <c:pt idx="0">
                    <c:v>0.33917999999999998</c:v>
                  </c:pt>
                  <c:pt idx="1">
                    <c:v>0.34954000000000002</c:v>
                  </c:pt>
                  <c:pt idx="2">
                    <c:v>0.35371000000000002</c:v>
                  </c:pt>
                  <c:pt idx="3">
                    <c:v>0.34942000000000001</c:v>
                  </c:pt>
                  <c:pt idx="4">
                    <c:v>0.35525000000000001</c:v>
                  </c:pt>
                  <c:pt idx="5">
                    <c:v>0.34699000000000002</c:v>
                  </c:pt>
                  <c:pt idx="6">
                    <c:v>0.34104000000000001</c:v>
                  </c:pt>
                  <c:pt idx="7">
                    <c:v>0.43285000000000001</c:v>
                  </c:pt>
                  <c:pt idx="8">
                    <c:v>0.36929000000000001</c:v>
                  </c:pt>
                  <c:pt idx="9">
                    <c:v>0.38982</c:v>
                  </c:pt>
                  <c:pt idx="10">
                    <c:v>0.34904000000000002</c:v>
                  </c:pt>
                  <c:pt idx="11">
                    <c:v>0.35072999999999999</c:v>
                  </c:pt>
                  <c:pt idx="12">
                    <c:v>0.36298999999999998</c:v>
                  </c:pt>
                  <c:pt idx="13">
                    <c:v>0.30659999999999998</c:v>
                  </c:pt>
                  <c:pt idx="14">
                    <c:v>0.36026999999999998</c:v>
                  </c:pt>
                  <c:pt idx="15">
                    <c:v>0.34345999999999999</c:v>
                  </c:pt>
                  <c:pt idx="16">
                    <c:v>0.32627</c:v>
                  </c:pt>
                  <c:pt idx="17">
                    <c:v>0.47717999999999999</c:v>
                  </c:pt>
                  <c:pt idx="18">
                    <c:v>0.60829</c:v>
                  </c:pt>
                  <c:pt idx="19">
                    <c:v>6.6812500000000004</c:v>
                  </c:pt>
                  <c:pt idx="20">
                    <c:v>1.78548</c:v>
                  </c:pt>
                  <c:pt idx="21">
                    <c:v>1.4968600000000001</c:v>
                  </c:pt>
                  <c:pt idx="22">
                    <c:v>1.1782900000000001</c:v>
                  </c:pt>
                  <c:pt idx="23">
                    <c:v>3.7647499999999998</c:v>
                  </c:pt>
                  <c:pt idx="24">
                    <c:v>1.7908500000000001</c:v>
                  </c:pt>
                </c:numCache>
              </c:numRef>
            </c:plus>
            <c:minus>
              <c:numRef>
                <c:f>empty!$M$2:$M$26</c:f>
                <c:numCache>
                  <c:formatCode>General</c:formatCode>
                  <c:ptCount val="25"/>
                  <c:pt idx="0">
                    <c:v>0.33917999999999998</c:v>
                  </c:pt>
                  <c:pt idx="1">
                    <c:v>0.34954000000000002</c:v>
                  </c:pt>
                  <c:pt idx="2">
                    <c:v>0.35371000000000002</c:v>
                  </c:pt>
                  <c:pt idx="3">
                    <c:v>0.34942000000000001</c:v>
                  </c:pt>
                  <c:pt idx="4">
                    <c:v>0.35525000000000001</c:v>
                  </c:pt>
                  <c:pt idx="5">
                    <c:v>0.34699000000000002</c:v>
                  </c:pt>
                  <c:pt idx="6">
                    <c:v>0.34104000000000001</c:v>
                  </c:pt>
                  <c:pt idx="7">
                    <c:v>0.43285000000000001</c:v>
                  </c:pt>
                  <c:pt idx="8">
                    <c:v>0.36929000000000001</c:v>
                  </c:pt>
                  <c:pt idx="9">
                    <c:v>0.38982</c:v>
                  </c:pt>
                  <c:pt idx="10">
                    <c:v>0.34904000000000002</c:v>
                  </c:pt>
                  <c:pt idx="11">
                    <c:v>0.35072999999999999</c:v>
                  </c:pt>
                  <c:pt idx="12">
                    <c:v>0.36298999999999998</c:v>
                  </c:pt>
                  <c:pt idx="13">
                    <c:v>0.30659999999999998</c:v>
                  </c:pt>
                  <c:pt idx="14">
                    <c:v>0.36026999999999998</c:v>
                  </c:pt>
                  <c:pt idx="15">
                    <c:v>0.34345999999999999</c:v>
                  </c:pt>
                  <c:pt idx="16">
                    <c:v>0.32627</c:v>
                  </c:pt>
                  <c:pt idx="17">
                    <c:v>0.47717999999999999</c:v>
                  </c:pt>
                  <c:pt idx="18">
                    <c:v>0.60829</c:v>
                  </c:pt>
                  <c:pt idx="19">
                    <c:v>6.6812500000000004</c:v>
                  </c:pt>
                  <c:pt idx="20">
                    <c:v>1.78548</c:v>
                  </c:pt>
                  <c:pt idx="21">
                    <c:v>1.4968600000000001</c:v>
                  </c:pt>
                  <c:pt idx="22">
                    <c:v>1.1782900000000001</c:v>
                  </c:pt>
                  <c:pt idx="23">
                    <c:v>3.7647499999999998</c:v>
                  </c:pt>
                  <c:pt idx="24">
                    <c:v>1.7908500000000001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cust"/>
            <c:noEndCap val="0"/>
            <c:plus>
              <c:numRef>
                <c:f>empty!$E$2:$E$26</c:f>
                <c:numCache>
                  <c:formatCode>General</c:formatCode>
                  <c:ptCount val="25"/>
                  <c:pt idx="0">
                    <c:v>0.1</c:v>
                  </c:pt>
                  <c:pt idx="1">
                    <c:v>0.1</c:v>
                  </c:pt>
                  <c:pt idx="2">
                    <c:v>0.1</c:v>
                  </c:pt>
                  <c:pt idx="3">
                    <c:v>0.1</c:v>
                  </c:pt>
                  <c:pt idx="4">
                    <c:v>0.1</c:v>
                  </c:pt>
                  <c:pt idx="5">
                    <c:v>0.1</c:v>
                  </c:pt>
                  <c:pt idx="6">
                    <c:v>0.1</c:v>
                  </c:pt>
                  <c:pt idx="7">
                    <c:v>0.1</c:v>
                  </c:pt>
                  <c:pt idx="8">
                    <c:v>0.1</c:v>
                  </c:pt>
                  <c:pt idx="9">
                    <c:v>0.1</c:v>
                  </c:pt>
                  <c:pt idx="10">
                    <c:v>0.1</c:v>
                  </c:pt>
                  <c:pt idx="11">
                    <c:v>0.1</c:v>
                  </c:pt>
                  <c:pt idx="12">
                    <c:v>0.1</c:v>
                  </c:pt>
                  <c:pt idx="13">
                    <c:v>0.1</c:v>
                  </c:pt>
                  <c:pt idx="14">
                    <c:v>0.1</c:v>
                  </c:pt>
                  <c:pt idx="15">
                    <c:v>0.1</c:v>
                  </c:pt>
                  <c:pt idx="16">
                    <c:v>0.1</c:v>
                  </c:pt>
                  <c:pt idx="17">
                    <c:v>0.1</c:v>
                  </c:pt>
                  <c:pt idx="18">
                    <c:v>0.4</c:v>
                  </c:pt>
                  <c:pt idx="19">
                    <c:v>0.4</c:v>
                  </c:pt>
                  <c:pt idx="20">
                    <c:v>0.4</c:v>
                  </c:pt>
                  <c:pt idx="21">
                    <c:v>0.4</c:v>
                  </c:pt>
                  <c:pt idx="22">
                    <c:v>0.4</c:v>
                  </c:pt>
                  <c:pt idx="23">
                    <c:v>0.4</c:v>
                  </c:pt>
                  <c:pt idx="24">
                    <c:v>0.4</c:v>
                  </c:pt>
                </c:numCache>
              </c:numRef>
            </c:plus>
            <c:minus>
              <c:numRef>
                <c:f>empty!$E$2:$E$26</c:f>
                <c:numCache>
                  <c:formatCode>General</c:formatCode>
                  <c:ptCount val="25"/>
                  <c:pt idx="0">
                    <c:v>0.1</c:v>
                  </c:pt>
                  <c:pt idx="1">
                    <c:v>0.1</c:v>
                  </c:pt>
                  <c:pt idx="2">
                    <c:v>0.1</c:v>
                  </c:pt>
                  <c:pt idx="3">
                    <c:v>0.1</c:v>
                  </c:pt>
                  <c:pt idx="4">
                    <c:v>0.1</c:v>
                  </c:pt>
                  <c:pt idx="5">
                    <c:v>0.1</c:v>
                  </c:pt>
                  <c:pt idx="6">
                    <c:v>0.1</c:v>
                  </c:pt>
                  <c:pt idx="7">
                    <c:v>0.1</c:v>
                  </c:pt>
                  <c:pt idx="8">
                    <c:v>0.1</c:v>
                  </c:pt>
                  <c:pt idx="9">
                    <c:v>0.1</c:v>
                  </c:pt>
                  <c:pt idx="10">
                    <c:v>0.1</c:v>
                  </c:pt>
                  <c:pt idx="11">
                    <c:v>0.1</c:v>
                  </c:pt>
                  <c:pt idx="12">
                    <c:v>0.1</c:v>
                  </c:pt>
                  <c:pt idx="13">
                    <c:v>0.1</c:v>
                  </c:pt>
                  <c:pt idx="14">
                    <c:v>0.1</c:v>
                  </c:pt>
                  <c:pt idx="15">
                    <c:v>0.1</c:v>
                  </c:pt>
                  <c:pt idx="16">
                    <c:v>0.1</c:v>
                  </c:pt>
                  <c:pt idx="17">
                    <c:v>0.1</c:v>
                  </c:pt>
                  <c:pt idx="18">
                    <c:v>0.4</c:v>
                  </c:pt>
                  <c:pt idx="19">
                    <c:v>0.4</c:v>
                  </c:pt>
                  <c:pt idx="20">
                    <c:v>0.4</c:v>
                  </c:pt>
                  <c:pt idx="21">
                    <c:v>0.4</c:v>
                  </c:pt>
                  <c:pt idx="22">
                    <c:v>0.4</c:v>
                  </c:pt>
                  <c:pt idx="23">
                    <c:v>0.4</c:v>
                  </c:pt>
                  <c:pt idx="24">
                    <c:v>0.4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empty!$C$2:$C$26</c:f>
              <c:numCache>
                <c:formatCode>General</c:formatCode>
                <c:ptCount val="25"/>
                <c:pt idx="0">
                  <c:v>0.03</c:v>
                </c:pt>
                <c:pt idx="1">
                  <c:v>0.06</c:v>
                </c:pt>
                <c:pt idx="2">
                  <c:v>0.11</c:v>
                </c:pt>
                <c:pt idx="3">
                  <c:v>0.255</c:v>
                </c:pt>
                <c:pt idx="4">
                  <c:v>0.36</c:v>
                </c:pt>
                <c:pt idx="5">
                  <c:v>0.48</c:v>
                </c:pt>
                <c:pt idx="6">
                  <c:v>0.64500000000000002</c:v>
                </c:pt>
                <c:pt idx="7">
                  <c:v>0.67500000000000004</c:v>
                </c:pt>
                <c:pt idx="8">
                  <c:v>0.745</c:v>
                </c:pt>
                <c:pt idx="9">
                  <c:v>0.9</c:v>
                </c:pt>
                <c:pt idx="10">
                  <c:v>1.0049999999999999</c:v>
                </c:pt>
                <c:pt idx="11">
                  <c:v>1.2650000000000001</c:v>
                </c:pt>
                <c:pt idx="12">
                  <c:v>1.56</c:v>
                </c:pt>
                <c:pt idx="13">
                  <c:v>1.8250000000000002</c:v>
                </c:pt>
                <c:pt idx="14">
                  <c:v>2.0099999999999998</c:v>
                </c:pt>
                <c:pt idx="15">
                  <c:v>2.3049999999999997</c:v>
                </c:pt>
                <c:pt idx="16">
                  <c:v>2.6150000000000002</c:v>
                </c:pt>
                <c:pt idx="17">
                  <c:v>2.895</c:v>
                </c:pt>
                <c:pt idx="18">
                  <c:v>3.22</c:v>
                </c:pt>
                <c:pt idx="19">
                  <c:v>3.5649999999999999</c:v>
                </c:pt>
                <c:pt idx="20">
                  <c:v>3.9649999999999999</c:v>
                </c:pt>
                <c:pt idx="21">
                  <c:v>4.6150000000000002</c:v>
                </c:pt>
                <c:pt idx="22">
                  <c:v>4.6950000000000003</c:v>
                </c:pt>
                <c:pt idx="23">
                  <c:v>5.3049999999999997</c:v>
                </c:pt>
                <c:pt idx="24">
                  <c:v>5.46</c:v>
                </c:pt>
              </c:numCache>
            </c:numRef>
          </c:xVal>
          <c:yVal>
            <c:numRef>
              <c:f>empty!$L$2:$L$26</c:f>
              <c:numCache>
                <c:formatCode>General</c:formatCode>
                <c:ptCount val="25"/>
                <c:pt idx="0">
                  <c:v>7392.3783100000001</c:v>
                </c:pt>
                <c:pt idx="1">
                  <c:v>7388.6386400000001</c:v>
                </c:pt>
                <c:pt idx="2">
                  <c:v>7377.9228599999997</c:v>
                </c:pt>
                <c:pt idx="3">
                  <c:v>7353.2819399999998</c:v>
                </c:pt>
                <c:pt idx="4">
                  <c:v>7336.7699400000001</c:v>
                </c:pt>
                <c:pt idx="5">
                  <c:v>7315.3186100000003</c:v>
                </c:pt>
                <c:pt idx="6">
                  <c:v>7286.2218599999997</c:v>
                </c:pt>
                <c:pt idx="7">
                  <c:v>7286.3828899999999</c:v>
                </c:pt>
                <c:pt idx="8">
                  <c:v>7275.6923500000003</c:v>
                </c:pt>
                <c:pt idx="9">
                  <c:v>7246.9168600000003</c:v>
                </c:pt>
                <c:pt idx="10">
                  <c:v>7229.8775299999998</c:v>
                </c:pt>
                <c:pt idx="11">
                  <c:v>7209.0573700000004</c:v>
                </c:pt>
                <c:pt idx="12">
                  <c:v>7186.0092999999997</c:v>
                </c:pt>
                <c:pt idx="13">
                  <c:v>7156.0443400000004</c:v>
                </c:pt>
                <c:pt idx="14">
                  <c:v>7136.1169200000004</c:v>
                </c:pt>
                <c:pt idx="15">
                  <c:v>7100.3642600000003</c:v>
                </c:pt>
                <c:pt idx="16">
                  <c:v>7057.8612400000002</c:v>
                </c:pt>
                <c:pt idx="17">
                  <c:v>7024.4704300000003</c:v>
                </c:pt>
                <c:pt idx="18">
                  <c:v>6992.7318800000003</c:v>
                </c:pt>
                <c:pt idx="19">
                  <c:v>6933.3431300000002</c:v>
                </c:pt>
                <c:pt idx="20">
                  <c:v>6881.6105600000001</c:v>
                </c:pt>
                <c:pt idx="21">
                  <c:v>6849.6248400000004</c:v>
                </c:pt>
                <c:pt idx="22">
                  <c:v>6805.3941800000002</c:v>
                </c:pt>
                <c:pt idx="23">
                  <c:v>6796.6444600000004</c:v>
                </c:pt>
                <c:pt idx="24">
                  <c:v>6793.6227699999999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2E-4EF7-9515-B85F4C1BDC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002968"/>
        <c:axId val="230003360"/>
      </c:scatterChart>
      <c:valAx>
        <c:axId val="2300029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003360"/>
        <c:crosses val="autoZero"/>
        <c:crossBetween val="midCat"/>
      </c:valAx>
      <c:valAx>
        <c:axId val="230003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0029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a-c plot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empty!$H$2:$H$26</c:f>
              <c:numCache>
                <c:formatCode>General</c:formatCode>
                <c:ptCount val="25"/>
                <c:pt idx="0">
                  <c:v>17.35407</c:v>
                </c:pt>
                <c:pt idx="1">
                  <c:v>17.351289999999999</c:v>
                </c:pt>
                <c:pt idx="2">
                  <c:v>17.342860000000002</c:v>
                </c:pt>
                <c:pt idx="3">
                  <c:v>17.324300000000001</c:v>
                </c:pt>
                <c:pt idx="4">
                  <c:v>17.312100000000001</c:v>
                </c:pt>
                <c:pt idx="5">
                  <c:v>17.295439999999999</c:v>
                </c:pt>
                <c:pt idx="6">
                  <c:v>17.274619999999999</c:v>
                </c:pt>
                <c:pt idx="7">
                  <c:v>17.275289999999998</c:v>
                </c:pt>
                <c:pt idx="8">
                  <c:v>17.26699</c:v>
                </c:pt>
                <c:pt idx="9">
                  <c:v>17.24653</c:v>
                </c:pt>
                <c:pt idx="10">
                  <c:v>17.229769999999998</c:v>
                </c:pt>
                <c:pt idx="11">
                  <c:v>17.20581</c:v>
                </c:pt>
                <c:pt idx="12">
                  <c:v>17.180070000000001</c:v>
                </c:pt>
                <c:pt idx="13">
                  <c:v>17.151309999999999</c:v>
                </c:pt>
                <c:pt idx="14">
                  <c:v>17.138349999999999</c:v>
                </c:pt>
                <c:pt idx="15">
                  <c:v>17.11741</c:v>
                </c:pt>
                <c:pt idx="16">
                  <c:v>17.099889999999998</c:v>
                </c:pt>
                <c:pt idx="17">
                  <c:v>17.083030000000001</c:v>
                </c:pt>
                <c:pt idx="18">
                  <c:v>17.065629999999999</c:v>
                </c:pt>
                <c:pt idx="19">
                  <c:v>17.035129999999999</c:v>
                </c:pt>
                <c:pt idx="20">
                  <c:v>17.00939</c:v>
                </c:pt>
                <c:pt idx="21">
                  <c:v>16.995920000000002</c:v>
                </c:pt>
                <c:pt idx="22">
                  <c:v>16.955020000000001</c:v>
                </c:pt>
                <c:pt idx="23">
                  <c:v>16.953779999999998</c:v>
                </c:pt>
                <c:pt idx="24">
                  <c:v>16.958729999999999</c:v>
                </c:pt>
              </c:numCache>
            </c:numRef>
          </c:xVal>
          <c:yVal>
            <c:numRef>
              <c:f>empty!$J$2:$J$26</c:f>
              <c:numCache>
                <c:formatCode>General</c:formatCode>
                <c:ptCount val="25"/>
                <c:pt idx="0">
                  <c:v>28.343309999999999</c:v>
                </c:pt>
                <c:pt idx="1">
                  <c:v>28.338059999999999</c:v>
                </c:pt>
                <c:pt idx="2">
                  <c:v>28.324480000000001</c:v>
                </c:pt>
                <c:pt idx="3">
                  <c:v>28.290400000000002</c:v>
                </c:pt>
                <c:pt idx="4">
                  <c:v>28.266680000000001</c:v>
                </c:pt>
                <c:pt idx="5">
                  <c:v>28.23836</c:v>
                </c:pt>
                <c:pt idx="6">
                  <c:v>28.19387</c:v>
                </c:pt>
                <c:pt idx="7">
                  <c:v>28.192299999999999</c:v>
                </c:pt>
                <c:pt idx="8">
                  <c:v>28.17802</c:v>
                </c:pt>
                <c:pt idx="9">
                  <c:v>28.133209999999998</c:v>
                </c:pt>
                <c:pt idx="10">
                  <c:v>28.121700000000001</c:v>
                </c:pt>
                <c:pt idx="11">
                  <c:v>28.118849999999998</c:v>
                </c:pt>
                <c:pt idx="12">
                  <c:v>28.113009999999999</c:v>
                </c:pt>
                <c:pt idx="13">
                  <c:v>28.089749999999999</c:v>
                </c:pt>
                <c:pt idx="14">
                  <c:v>28.053899999999999</c:v>
                </c:pt>
                <c:pt idx="15">
                  <c:v>27.981670000000001</c:v>
                </c:pt>
                <c:pt idx="16">
                  <c:v>27.871210000000001</c:v>
                </c:pt>
                <c:pt idx="17">
                  <c:v>27.794119999999999</c:v>
                </c:pt>
                <c:pt idx="18">
                  <c:v>27.724989999999998</c:v>
                </c:pt>
                <c:pt idx="19">
                  <c:v>27.588059999999999</c:v>
                </c:pt>
                <c:pt idx="20">
                  <c:v>27.465140000000002</c:v>
                </c:pt>
                <c:pt idx="21">
                  <c:v>27.380839999999999</c:v>
                </c:pt>
                <c:pt idx="22">
                  <c:v>27.335419999999999</c:v>
                </c:pt>
                <c:pt idx="23">
                  <c:v>27.304300000000001</c:v>
                </c:pt>
                <c:pt idx="24">
                  <c:v>27.276230000000002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A3-40FC-BFCF-370C198E15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004144"/>
        <c:axId val="230004536"/>
      </c:scatterChart>
      <c:valAx>
        <c:axId val="230004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004536"/>
        <c:crosses val="autoZero"/>
        <c:crossBetween val="midCat"/>
      </c:valAx>
      <c:valAx>
        <c:axId val="230004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0041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c/a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x"/>
            <c:errBarType val="both"/>
            <c:errValType val="cust"/>
            <c:noEndCap val="0"/>
            <c:plus>
              <c:numRef>
                <c:f>empty!$E$2:$E$30</c:f>
                <c:numCache>
                  <c:formatCode>General</c:formatCode>
                  <c:ptCount val="29"/>
                  <c:pt idx="0">
                    <c:v>0.1</c:v>
                  </c:pt>
                  <c:pt idx="1">
                    <c:v>0.1</c:v>
                  </c:pt>
                  <c:pt idx="2">
                    <c:v>0.1</c:v>
                  </c:pt>
                  <c:pt idx="3">
                    <c:v>0.1</c:v>
                  </c:pt>
                  <c:pt idx="4">
                    <c:v>0.1</c:v>
                  </c:pt>
                  <c:pt idx="5">
                    <c:v>0.1</c:v>
                  </c:pt>
                  <c:pt idx="6">
                    <c:v>0.1</c:v>
                  </c:pt>
                  <c:pt idx="7">
                    <c:v>0.1</c:v>
                  </c:pt>
                  <c:pt idx="8">
                    <c:v>0.1</c:v>
                  </c:pt>
                  <c:pt idx="9">
                    <c:v>0.1</c:v>
                  </c:pt>
                  <c:pt idx="10">
                    <c:v>0.1</c:v>
                  </c:pt>
                  <c:pt idx="11">
                    <c:v>0.1</c:v>
                  </c:pt>
                  <c:pt idx="12">
                    <c:v>0.1</c:v>
                  </c:pt>
                  <c:pt idx="13">
                    <c:v>0.1</c:v>
                  </c:pt>
                  <c:pt idx="14">
                    <c:v>0.1</c:v>
                  </c:pt>
                  <c:pt idx="15">
                    <c:v>0.1</c:v>
                  </c:pt>
                  <c:pt idx="16">
                    <c:v>0.1</c:v>
                  </c:pt>
                  <c:pt idx="17">
                    <c:v>0.1</c:v>
                  </c:pt>
                  <c:pt idx="18">
                    <c:v>0.4</c:v>
                  </c:pt>
                  <c:pt idx="19">
                    <c:v>0.4</c:v>
                  </c:pt>
                  <c:pt idx="20">
                    <c:v>0.4</c:v>
                  </c:pt>
                  <c:pt idx="21">
                    <c:v>0.4</c:v>
                  </c:pt>
                  <c:pt idx="22">
                    <c:v>0.4</c:v>
                  </c:pt>
                  <c:pt idx="23">
                    <c:v>0.4</c:v>
                  </c:pt>
                  <c:pt idx="24">
                    <c:v>0.4</c:v>
                  </c:pt>
                  <c:pt idx="25">
                    <c:v>0.4</c:v>
                  </c:pt>
                  <c:pt idx="26">
                    <c:v>0.4</c:v>
                  </c:pt>
                  <c:pt idx="27">
                    <c:v>0.4</c:v>
                  </c:pt>
                  <c:pt idx="28">
                    <c:v>0.1</c:v>
                  </c:pt>
                </c:numCache>
              </c:numRef>
            </c:plus>
            <c:minus>
              <c:numRef>
                <c:f>empty!$E$2:$E$30</c:f>
                <c:numCache>
                  <c:formatCode>General</c:formatCode>
                  <c:ptCount val="29"/>
                  <c:pt idx="0">
                    <c:v>0.1</c:v>
                  </c:pt>
                  <c:pt idx="1">
                    <c:v>0.1</c:v>
                  </c:pt>
                  <c:pt idx="2">
                    <c:v>0.1</c:v>
                  </c:pt>
                  <c:pt idx="3">
                    <c:v>0.1</c:v>
                  </c:pt>
                  <c:pt idx="4">
                    <c:v>0.1</c:v>
                  </c:pt>
                  <c:pt idx="5">
                    <c:v>0.1</c:v>
                  </c:pt>
                  <c:pt idx="6">
                    <c:v>0.1</c:v>
                  </c:pt>
                  <c:pt idx="7">
                    <c:v>0.1</c:v>
                  </c:pt>
                  <c:pt idx="8">
                    <c:v>0.1</c:v>
                  </c:pt>
                  <c:pt idx="9">
                    <c:v>0.1</c:v>
                  </c:pt>
                  <c:pt idx="10">
                    <c:v>0.1</c:v>
                  </c:pt>
                  <c:pt idx="11">
                    <c:v>0.1</c:v>
                  </c:pt>
                  <c:pt idx="12">
                    <c:v>0.1</c:v>
                  </c:pt>
                  <c:pt idx="13">
                    <c:v>0.1</c:v>
                  </c:pt>
                  <c:pt idx="14">
                    <c:v>0.1</c:v>
                  </c:pt>
                  <c:pt idx="15">
                    <c:v>0.1</c:v>
                  </c:pt>
                  <c:pt idx="16">
                    <c:v>0.1</c:v>
                  </c:pt>
                  <c:pt idx="17">
                    <c:v>0.1</c:v>
                  </c:pt>
                  <c:pt idx="18">
                    <c:v>0.4</c:v>
                  </c:pt>
                  <c:pt idx="19">
                    <c:v>0.4</c:v>
                  </c:pt>
                  <c:pt idx="20">
                    <c:v>0.4</c:v>
                  </c:pt>
                  <c:pt idx="21">
                    <c:v>0.4</c:v>
                  </c:pt>
                  <c:pt idx="22">
                    <c:v>0.4</c:v>
                  </c:pt>
                  <c:pt idx="23">
                    <c:v>0.4</c:v>
                  </c:pt>
                  <c:pt idx="24">
                    <c:v>0.4</c:v>
                  </c:pt>
                  <c:pt idx="25">
                    <c:v>0.4</c:v>
                  </c:pt>
                  <c:pt idx="26">
                    <c:v>0.4</c:v>
                  </c:pt>
                  <c:pt idx="27">
                    <c:v>0.4</c:v>
                  </c:pt>
                  <c:pt idx="28">
                    <c:v>0.1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empty!$C$2:$C$26</c:f>
              <c:numCache>
                <c:formatCode>General</c:formatCode>
                <c:ptCount val="25"/>
                <c:pt idx="0">
                  <c:v>0.03</c:v>
                </c:pt>
                <c:pt idx="1">
                  <c:v>0.06</c:v>
                </c:pt>
                <c:pt idx="2">
                  <c:v>0.11</c:v>
                </c:pt>
                <c:pt idx="3">
                  <c:v>0.255</c:v>
                </c:pt>
                <c:pt idx="4">
                  <c:v>0.36</c:v>
                </c:pt>
                <c:pt idx="5">
                  <c:v>0.48</c:v>
                </c:pt>
                <c:pt idx="6">
                  <c:v>0.64500000000000002</c:v>
                </c:pt>
                <c:pt idx="7">
                  <c:v>0.67500000000000004</c:v>
                </c:pt>
                <c:pt idx="8">
                  <c:v>0.745</c:v>
                </c:pt>
                <c:pt idx="9">
                  <c:v>0.9</c:v>
                </c:pt>
                <c:pt idx="10">
                  <c:v>1.0049999999999999</c:v>
                </c:pt>
                <c:pt idx="11">
                  <c:v>1.2650000000000001</c:v>
                </c:pt>
                <c:pt idx="12">
                  <c:v>1.56</c:v>
                </c:pt>
                <c:pt idx="13">
                  <c:v>1.8250000000000002</c:v>
                </c:pt>
                <c:pt idx="14">
                  <c:v>2.0099999999999998</c:v>
                </c:pt>
                <c:pt idx="15">
                  <c:v>2.3049999999999997</c:v>
                </c:pt>
                <c:pt idx="16">
                  <c:v>2.6150000000000002</c:v>
                </c:pt>
                <c:pt idx="17">
                  <c:v>2.895</c:v>
                </c:pt>
                <c:pt idx="18">
                  <c:v>3.22</c:v>
                </c:pt>
                <c:pt idx="19">
                  <c:v>3.5649999999999999</c:v>
                </c:pt>
                <c:pt idx="20">
                  <c:v>3.9649999999999999</c:v>
                </c:pt>
                <c:pt idx="21">
                  <c:v>4.6150000000000002</c:v>
                </c:pt>
                <c:pt idx="22">
                  <c:v>4.6950000000000003</c:v>
                </c:pt>
                <c:pt idx="23">
                  <c:v>5.3049999999999997</c:v>
                </c:pt>
                <c:pt idx="24">
                  <c:v>5.46</c:v>
                </c:pt>
              </c:numCache>
            </c:numRef>
          </c:xVal>
          <c:yVal>
            <c:numRef>
              <c:f>empty!$N$2:$N$26</c:f>
              <c:numCache>
                <c:formatCode>General</c:formatCode>
                <c:ptCount val="25"/>
                <c:pt idx="0">
                  <c:v>1.6332370446817375</c:v>
                </c:pt>
                <c:pt idx="1">
                  <c:v>1.6331961485284381</c:v>
                </c:pt>
                <c:pt idx="2">
                  <c:v>1.6332069797023097</c:v>
                </c:pt>
                <c:pt idx="3">
                  <c:v>1.6329895002972703</c:v>
                </c:pt>
                <c:pt idx="4">
                  <c:v>1.6327701434256965</c:v>
                </c:pt>
                <c:pt idx="5">
                  <c:v>1.6327054992529824</c:v>
                </c:pt>
                <c:pt idx="6">
                  <c:v>1.632097840647146</c:v>
                </c:pt>
                <c:pt idx="7">
                  <c:v>1.6319436605695188</c:v>
                </c:pt>
                <c:pt idx="8">
                  <c:v>1.6319011014658606</c:v>
                </c:pt>
                <c:pt idx="9">
                  <c:v>1.6312388637018576</c:v>
                </c:pt>
                <c:pt idx="10">
                  <c:v>1.6321575969963618</c:v>
                </c:pt>
                <c:pt idx="11">
                  <c:v>1.6342648210110422</c:v>
                </c:pt>
                <c:pt idx="12">
                  <c:v>1.6363734257194527</c:v>
                </c:pt>
                <c:pt idx="13">
                  <c:v>1.6377611972496562</c:v>
                </c:pt>
                <c:pt idx="14">
                  <c:v>1.6369078703609157</c:v>
                </c:pt>
                <c:pt idx="15">
                  <c:v>1.6346906453721679</c:v>
                </c:pt>
                <c:pt idx="16">
                  <c:v>1.6299058064116203</c:v>
                </c:pt>
                <c:pt idx="17">
                  <c:v>1.6270017672508916</c:v>
                </c:pt>
                <c:pt idx="18">
                  <c:v>1.6246098151665072</c:v>
                </c:pt>
                <c:pt idx="19">
                  <c:v>1.6194804501051652</c:v>
                </c:pt>
                <c:pt idx="20">
                  <c:v>1.6147045837622631</c:v>
                </c:pt>
                <c:pt idx="21">
                  <c:v>1.6110242928891167</c:v>
                </c:pt>
                <c:pt idx="22">
                  <c:v>1.6122316576447564</c:v>
                </c:pt>
                <c:pt idx="23">
                  <c:v>1.6105139974684115</c:v>
                </c:pt>
                <c:pt idx="24">
                  <c:v>1.6083887177872402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3FA-4AC5-8A5C-B18EEAD8A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005320"/>
        <c:axId val="230005712"/>
      </c:scatterChart>
      <c:valAx>
        <c:axId val="230005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005712"/>
        <c:crosses val="autoZero"/>
        <c:crossBetween val="midCat"/>
      </c:valAx>
      <c:valAx>
        <c:axId val="230005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0053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Lattice Parameters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empty!$C$2:$C$26</c:f>
              <c:numCache>
                <c:formatCode>General</c:formatCode>
                <c:ptCount val="25"/>
                <c:pt idx="0">
                  <c:v>0.03</c:v>
                </c:pt>
                <c:pt idx="1">
                  <c:v>0.06</c:v>
                </c:pt>
                <c:pt idx="2">
                  <c:v>0.11</c:v>
                </c:pt>
                <c:pt idx="3">
                  <c:v>0.255</c:v>
                </c:pt>
                <c:pt idx="4">
                  <c:v>0.36</c:v>
                </c:pt>
                <c:pt idx="5">
                  <c:v>0.48</c:v>
                </c:pt>
                <c:pt idx="6">
                  <c:v>0.64500000000000002</c:v>
                </c:pt>
                <c:pt idx="7">
                  <c:v>0.67500000000000004</c:v>
                </c:pt>
                <c:pt idx="8">
                  <c:v>0.745</c:v>
                </c:pt>
                <c:pt idx="9">
                  <c:v>0.9</c:v>
                </c:pt>
                <c:pt idx="10">
                  <c:v>1.0049999999999999</c:v>
                </c:pt>
                <c:pt idx="11">
                  <c:v>1.2650000000000001</c:v>
                </c:pt>
                <c:pt idx="12">
                  <c:v>1.56</c:v>
                </c:pt>
                <c:pt idx="13">
                  <c:v>1.8250000000000002</c:v>
                </c:pt>
                <c:pt idx="14">
                  <c:v>2.0099999999999998</c:v>
                </c:pt>
                <c:pt idx="15">
                  <c:v>2.3049999999999997</c:v>
                </c:pt>
                <c:pt idx="16">
                  <c:v>2.6150000000000002</c:v>
                </c:pt>
                <c:pt idx="17">
                  <c:v>2.895</c:v>
                </c:pt>
                <c:pt idx="18">
                  <c:v>3.22</c:v>
                </c:pt>
                <c:pt idx="19">
                  <c:v>3.5649999999999999</c:v>
                </c:pt>
                <c:pt idx="20">
                  <c:v>3.9649999999999999</c:v>
                </c:pt>
                <c:pt idx="21">
                  <c:v>4.6150000000000002</c:v>
                </c:pt>
                <c:pt idx="22">
                  <c:v>4.6950000000000003</c:v>
                </c:pt>
                <c:pt idx="23">
                  <c:v>5.3049999999999997</c:v>
                </c:pt>
                <c:pt idx="24">
                  <c:v>5.46</c:v>
                </c:pt>
              </c:numCache>
            </c:numRef>
          </c:xVal>
          <c:yVal>
            <c:numRef>
              <c:f>empty!$H$2:$H$26</c:f>
              <c:numCache>
                <c:formatCode>General</c:formatCode>
                <c:ptCount val="25"/>
                <c:pt idx="0">
                  <c:v>17.35407</c:v>
                </c:pt>
                <c:pt idx="1">
                  <c:v>17.351289999999999</c:v>
                </c:pt>
                <c:pt idx="2">
                  <c:v>17.342860000000002</c:v>
                </c:pt>
                <c:pt idx="3">
                  <c:v>17.324300000000001</c:v>
                </c:pt>
                <c:pt idx="4">
                  <c:v>17.312100000000001</c:v>
                </c:pt>
                <c:pt idx="5">
                  <c:v>17.295439999999999</c:v>
                </c:pt>
                <c:pt idx="6">
                  <c:v>17.274619999999999</c:v>
                </c:pt>
                <c:pt idx="7">
                  <c:v>17.275289999999998</c:v>
                </c:pt>
                <c:pt idx="8">
                  <c:v>17.26699</c:v>
                </c:pt>
                <c:pt idx="9">
                  <c:v>17.24653</c:v>
                </c:pt>
                <c:pt idx="10">
                  <c:v>17.229769999999998</c:v>
                </c:pt>
                <c:pt idx="11">
                  <c:v>17.20581</c:v>
                </c:pt>
                <c:pt idx="12">
                  <c:v>17.180070000000001</c:v>
                </c:pt>
                <c:pt idx="13">
                  <c:v>17.151309999999999</c:v>
                </c:pt>
                <c:pt idx="14">
                  <c:v>17.138349999999999</c:v>
                </c:pt>
                <c:pt idx="15">
                  <c:v>17.11741</c:v>
                </c:pt>
                <c:pt idx="16">
                  <c:v>17.099889999999998</c:v>
                </c:pt>
                <c:pt idx="17">
                  <c:v>17.083030000000001</c:v>
                </c:pt>
                <c:pt idx="18">
                  <c:v>17.065629999999999</c:v>
                </c:pt>
                <c:pt idx="19">
                  <c:v>17.035129999999999</c:v>
                </c:pt>
                <c:pt idx="20">
                  <c:v>17.00939</c:v>
                </c:pt>
                <c:pt idx="21">
                  <c:v>16.995920000000002</c:v>
                </c:pt>
                <c:pt idx="22">
                  <c:v>16.955020000000001</c:v>
                </c:pt>
                <c:pt idx="23">
                  <c:v>16.953779999999998</c:v>
                </c:pt>
                <c:pt idx="24">
                  <c:v>16.958729999999999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98-432F-A413-C29BACF6B1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996928"/>
        <c:axId val="230523296"/>
      </c:scatterChart>
      <c:scatterChart>
        <c:scatterStyle val="lineMarker"/>
        <c:varyColors val="0"/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empty!$C$2:$C$26</c:f>
              <c:numCache>
                <c:formatCode>General</c:formatCode>
                <c:ptCount val="25"/>
                <c:pt idx="0">
                  <c:v>0.03</c:v>
                </c:pt>
                <c:pt idx="1">
                  <c:v>0.06</c:v>
                </c:pt>
                <c:pt idx="2">
                  <c:v>0.11</c:v>
                </c:pt>
                <c:pt idx="3">
                  <c:v>0.255</c:v>
                </c:pt>
                <c:pt idx="4">
                  <c:v>0.36</c:v>
                </c:pt>
                <c:pt idx="5">
                  <c:v>0.48</c:v>
                </c:pt>
                <c:pt idx="6">
                  <c:v>0.64500000000000002</c:v>
                </c:pt>
                <c:pt idx="7">
                  <c:v>0.67500000000000004</c:v>
                </c:pt>
                <c:pt idx="8">
                  <c:v>0.745</c:v>
                </c:pt>
                <c:pt idx="9">
                  <c:v>0.9</c:v>
                </c:pt>
                <c:pt idx="10">
                  <c:v>1.0049999999999999</c:v>
                </c:pt>
                <c:pt idx="11">
                  <c:v>1.2650000000000001</c:v>
                </c:pt>
                <c:pt idx="12">
                  <c:v>1.56</c:v>
                </c:pt>
                <c:pt idx="13">
                  <c:v>1.8250000000000002</c:v>
                </c:pt>
                <c:pt idx="14">
                  <c:v>2.0099999999999998</c:v>
                </c:pt>
                <c:pt idx="15">
                  <c:v>2.3049999999999997</c:v>
                </c:pt>
                <c:pt idx="16">
                  <c:v>2.6150000000000002</c:v>
                </c:pt>
                <c:pt idx="17">
                  <c:v>2.895</c:v>
                </c:pt>
                <c:pt idx="18">
                  <c:v>3.22</c:v>
                </c:pt>
                <c:pt idx="19">
                  <c:v>3.5649999999999999</c:v>
                </c:pt>
                <c:pt idx="20">
                  <c:v>3.9649999999999999</c:v>
                </c:pt>
                <c:pt idx="21">
                  <c:v>4.6150000000000002</c:v>
                </c:pt>
                <c:pt idx="22">
                  <c:v>4.6950000000000003</c:v>
                </c:pt>
                <c:pt idx="23">
                  <c:v>5.3049999999999997</c:v>
                </c:pt>
                <c:pt idx="24">
                  <c:v>5.46</c:v>
                </c:pt>
              </c:numCache>
            </c:numRef>
          </c:xVal>
          <c:yVal>
            <c:numRef>
              <c:f>empty!$J$2:$J$26</c:f>
              <c:numCache>
                <c:formatCode>General</c:formatCode>
                <c:ptCount val="25"/>
                <c:pt idx="0">
                  <c:v>28.343309999999999</c:v>
                </c:pt>
                <c:pt idx="1">
                  <c:v>28.338059999999999</c:v>
                </c:pt>
                <c:pt idx="2">
                  <c:v>28.324480000000001</c:v>
                </c:pt>
                <c:pt idx="3">
                  <c:v>28.290400000000002</c:v>
                </c:pt>
                <c:pt idx="4">
                  <c:v>28.266680000000001</c:v>
                </c:pt>
                <c:pt idx="5">
                  <c:v>28.23836</c:v>
                </c:pt>
                <c:pt idx="6">
                  <c:v>28.19387</c:v>
                </c:pt>
                <c:pt idx="7">
                  <c:v>28.192299999999999</c:v>
                </c:pt>
                <c:pt idx="8">
                  <c:v>28.17802</c:v>
                </c:pt>
                <c:pt idx="9">
                  <c:v>28.133209999999998</c:v>
                </c:pt>
                <c:pt idx="10">
                  <c:v>28.121700000000001</c:v>
                </c:pt>
                <c:pt idx="11">
                  <c:v>28.118849999999998</c:v>
                </c:pt>
                <c:pt idx="12">
                  <c:v>28.113009999999999</c:v>
                </c:pt>
                <c:pt idx="13">
                  <c:v>28.089749999999999</c:v>
                </c:pt>
                <c:pt idx="14">
                  <c:v>28.053899999999999</c:v>
                </c:pt>
                <c:pt idx="15">
                  <c:v>27.981670000000001</c:v>
                </c:pt>
                <c:pt idx="16">
                  <c:v>27.871210000000001</c:v>
                </c:pt>
                <c:pt idx="17">
                  <c:v>27.794119999999999</c:v>
                </c:pt>
                <c:pt idx="18">
                  <c:v>27.724989999999998</c:v>
                </c:pt>
                <c:pt idx="19">
                  <c:v>27.588059999999999</c:v>
                </c:pt>
                <c:pt idx="20">
                  <c:v>27.465140000000002</c:v>
                </c:pt>
                <c:pt idx="21">
                  <c:v>27.380839999999999</c:v>
                </c:pt>
                <c:pt idx="22">
                  <c:v>27.335419999999999</c:v>
                </c:pt>
                <c:pt idx="23">
                  <c:v>27.304300000000001</c:v>
                </c:pt>
                <c:pt idx="24">
                  <c:v>27.276230000000002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98-432F-A413-C29BACF6B1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117248"/>
        <c:axId val="148900336"/>
      </c:scatterChart>
      <c:valAx>
        <c:axId val="304996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523296"/>
        <c:crosses val="autoZero"/>
        <c:crossBetween val="midCat"/>
      </c:valAx>
      <c:valAx>
        <c:axId val="230523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996928"/>
        <c:crosses val="autoZero"/>
        <c:crossBetween val="midCat"/>
      </c:valAx>
      <c:valAx>
        <c:axId val="1489003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2117248"/>
        <c:crosses val="max"/>
        <c:crossBetween val="midCat"/>
      </c:valAx>
      <c:valAx>
        <c:axId val="302117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89003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114300</xdr:colOff>
      <xdr:row>31</xdr:row>
      <xdr:rowOff>90487</xdr:rowOff>
    </xdr:from>
    <xdr:to>
      <xdr:col>17</xdr:col>
      <xdr:colOff>552450</xdr:colOff>
      <xdr:row>45</xdr:row>
      <xdr:rowOff>166687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47625</xdr:colOff>
      <xdr:row>13</xdr:row>
      <xdr:rowOff>109537</xdr:rowOff>
    </xdr:from>
    <xdr:to>
      <xdr:col>19</xdr:col>
      <xdr:colOff>533400</xdr:colOff>
      <xdr:row>27</xdr:row>
      <xdr:rowOff>185737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590550</xdr:colOff>
      <xdr:row>32</xdr:row>
      <xdr:rowOff>80962</xdr:rowOff>
    </xdr:from>
    <xdr:to>
      <xdr:col>9</xdr:col>
      <xdr:colOff>228600</xdr:colOff>
      <xdr:row>46</xdr:row>
      <xdr:rowOff>157162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800100</xdr:colOff>
      <xdr:row>11</xdr:row>
      <xdr:rowOff>157162</xdr:rowOff>
    </xdr:from>
    <xdr:to>
      <xdr:col>12</xdr:col>
      <xdr:colOff>400050</xdr:colOff>
      <xdr:row>26</xdr:row>
      <xdr:rowOff>42862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MT_empty_1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workbookViewId="0">
      <selection activeCell="J2" activeCellId="2" sqref="J2"/>
    </sheetView>
  </sheetViews>
  <sheetFormatPr defaultRowHeight="15" x14ac:dyDescent="0.25"/>
  <cols>
    <col min="6" max="6" width="21.5703125" bestFit="1" customWidth="1"/>
    <col min="7" max="7" width="8" customWidth="1"/>
    <col min="8" max="8" width="9" customWidth="1"/>
    <col min="9" max="9" width="8" customWidth="1"/>
    <col min="10" max="10" width="9" customWidth="1"/>
    <col min="11" max="11" width="8" customWidth="1"/>
    <col min="12" max="12" width="11" bestFit="1" customWidth="1"/>
    <col min="13" max="13" width="8" customWidth="1"/>
    <col min="14" max="14" width="8.7109375" customWidth="1"/>
    <col min="15" max="15" width="8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F1" t="s">
        <v>33</v>
      </c>
      <c r="G1" t="s">
        <v>34</v>
      </c>
      <c r="H1" t="s">
        <v>35</v>
      </c>
      <c r="I1" t="s">
        <v>36</v>
      </c>
      <c r="J1" t="s">
        <v>37</v>
      </c>
      <c r="K1" t="s">
        <v>38</v>
      </c>
      <c r="L1" t="s">
        <v>39</v>
      </c>
      <c r="M1" t="s">
        <v>40</v>
      </c>
    </row>
    <row r="2" spans="1:14" x14ac:dyDescent="0.25">
      <c r="A2">
        <v>0.03</v>
      </c>
      <c r="B2">
        <v>0.03</v>
      </c>
      <c r="C2">
        <f>(A2+B2)/2</f>
        <v>0.03</v>
      </c>
      <c r="D2">
        <f>STDEV(A2:B2)</f>
        <v>0</v>
      </c>
      <c r="E2">
        <f>IF(D2&lt;0.1,0.1,D2)</f>
        <v>0.1</v>
      </c>
      <c r="F2" t="s">
        <v>4</v>
      </c>
      <c r="G2">
        <v>0.50602999999999998</v>
      </c>
      <c r="H2">
        <v>17.35407</v>
      </c>
      <c r="I2">
        <v>2.5999999999999998E-4</v>
      </c>
      <c r="J2">
        <v>28.343309999999999</v>
      </c>
      <c r="K2">
        <v>9.8999999999999999E-4</v>
      </c>
      <c r="L2">
        <v>7392.3783100000001</v>
      </c>
      <c r="M2">
        <v>0.33917999999999998</v>
      </c>
      <c r="N2">
        <f>J2/H2</f>
        <v>1.6332370446817375</v>
      </c>
    </row>
    <row r="3" spans="1:14" x14ac:dyDescent="0.25">
      <c r="A3">
        <v>0.06</v>
      </c>
      <c r="B3">
        <v>0.06</v>
      </c>
      <c r="C3">
        <f t="shared" ref="C3:C30" si="0">(A3+B3)/2</f>
        <v>0.06</v>
      </c>
      <c r="D3">
        <f t="shared" ref="D3:D30" si="1">STDEV(A3:B3)</f>
        <v>0</v>
      </c>
      <c r="E3">
        <f t="shared" ref="E3:E30" si="2">IF(D3&lt;0.1,0.1,D3)</f>
        <v>0.1</v>
      </c>
      <c r="F3" t="s">
        <v>5</v>
      </c>
      <c r="G3">
        <v>0.52932000000000001</v>
      </c>
      <c r="H3">
        <v>17.351289999999999</v>
      </c>
      <c r="I3">
        <v>2.7E-4</v>
      </c>
      <c r="J3">
        <v>28.338059999999999</v>
      </c>
      <c r="K3">
        <v>1.0200000000000001E-3</v>
      </c>
      <c r="L3">
        <v>7388.6386400000001</v>
      </c>
      <c r="M3">
        <v>0.34954000000000002</v>
      </c>
      <c r="N3">
        <f t="shared" ref="N3:N30" si="3">J3/H3</f>
        <v>1.6331961485284381</v>
      </c>
    </row>
    <row r="4" spans="1:14" x14ac:dyDescent="0.25">
      <c r="A4">
        <v>0.1</v>
      </c>
      <c r="B4">
        <v>0.12</v>
      </c>
      <c r="C4">
        <f t="shared" si="0"/>
        <v>0.11</v>
      </c>
      <c r="D4">
        <f t="shared" si="1"/>
        <v>1.4142135623730944E-2</v>
      </c>
      <c r="E4">
        <f t="shared" si="2"/>
        <v>0.1</v>
      </c>
      <c r="F4" t="s">
        <v>6</v>
      </c>
      <c r="G4">
        <v>0.53246000000000004</v>
      </c>
      <c r="H4">
        <v>17.342860000000002</v>
      </c>
      <c r="I4">
        <v>2.7999999999999998E-4</v>
      </c>
      <c r="J4">
        <v>28.324480000000001</v>
      </c>
      <c r="K4">
        <v>1.0200000000000001E-3</v>
      </c>
      <c r="L4">
        <v>7377.9228599999997</v>
      </c>
      <c r="M4">
        <v>0.35371000000000002</v>
      </c>
      <c r="N4">
        <f t="shared" si="3"/>
        <v>1.6332069797023097</v>
      </c>
    </row>
    <row r="5" spans="1:14" x14ac:dyDescent="0.25">
      <c r="A5">
        <v>0.25</v>
      </c>
      <c r="B5">
        <v>0.26</v>
      </c>
      <c r="C5">
        <f t="shared" si="0"/>
        <v>0.255</v>
      </c>
      <c r="D5">
        <f t="shared" si="1"/>
        <v>7.0710678118654814E-3</v>
      </c>
      <c r="E5">
        <f t="shared" si="2"/>
        <v>0.1</v>
      </c>
      <c r="F5" t="s">
        <v>7</v>
      </c>
      <c r="G5">
        <v>0.52719000000000005</v>
      </c>
      <c r="H5">
        <v>17.324300000000001</v>
      </c>
      <c r="I5">
        <v>2.7999999999999998E-4</v>
      </c>
      <c r="J5">
        <v>28.290400000000002</v>
      </c>
      <c r="K5">
        <v>9.8999999999999999E-4</v>
      </c>
      <c r="L5">
        <v>7353.2819399999998</v>
      </c>
      <c r="M5">
        <v>0.34942000000000001</v>
      </c>
      <c r="N5">
        <f t="shared" si="3"/>
        <v>1.6329895002972703</v>
      </c>
    </row>
    <row r="6" spans="1:14" x14ac:dyDescent="0.25">
      <c r="A6">
        <v>0.36</v>
      </c>
      <c r="B6">
        <v>0.36</v>
      </c>
      <c r="C6">
        <f t="shared" si="0"/>
        <v>0.36</v>
      </c>
      <c r="D6">
        <f t="shared" si="1"/>
        <v>0</v>
      </c>
      <c r="E6">
        <f t="shared" si="2"/>
        <v>0.1</v>
      </c>
      <c r="F6" t="s">
        <v>8</v>
      </c>
      <c r="G6">
        <v>0.52329999999999999</v>
      </c>
      <c r="H6">
        <v>17.312100000000001</v>
      </c>
      <c r="I6">
        <v>2.7999999999999998E-4</v>
      </c>
      <c r="J6">
        <v>28.266680000000001</v>
      </c>
      <c r="K6">
        <v>1.01E-3</v>
      </c>
      <c r="L6">
        <v>7336.7699400000001</v>
      </c>
      <c r="M6">
        <v>0.35525000000000001</v>
      </c>
      <c r="N6">
        <f t="shared" si="3"/>
        <v>1.6327701434256965</v>
      </c>
    </row>
    <row r="7" spans="1:14" x14ac:dyDescent="0.25">
      <c r="A7">
        <v>0.48</v>
      </c>
      <c r="B7">
        <v>0.48</v>
      </c>
      <c r="C7">
        <f t="shared" si="0"/>
        <v>0.48</v>
      </c>
      <c r="D7">
        <f t="shared" si="1"/>
        <v>0</v>
      </c>
      <c r="E7">
        <f t="shared" si="2"/>
        <v>0.1</v>
      </c>
      <c r="F7" t="s">
        <v>9</v>
      </c>
      <c r="G7">
        <v>0.50382000000000005</v>
      </c>
      <c r="H7">
        <v>17.295439999999999</v>
      </c>
      <c r="I7">
        <v>2.7999999999999998E-4</v>
      </c>
      <c r="J7">
        <v>28.23836</v>
      </c>
      <c r="K7">
        <v>9.7999999999999997E-4</v>
      </c>
      <c r="L7">
        <v>7315.3186100000003</v>
      </c>
      <c r="M7">
        <v>0.34699000000000002</v>
      </c>
      <c r="N7">
        <f t="shared" si="3"/>
        <v>1.6327054992529824</v>
      </c>
    </row>
    <row r="8" spans="1:14" x14ac:dyDescent="0.25">
      <c r="A8">
        <v>0.64</v>
      </c>
      <c r="B8">
        <v>0.65</v>
      </c>
      <c r="C8">
        <f t="shared" si="0"/>
        <v>0.64500000000000002</v>
      </c>
      <c r="D8">
        <f t="shared" si="1"/>
        <v>7.0710678118654814E-3</v>
      </c>
      <c r="E8">
        <f t="shared" si="2"/>
        <v>0.1</v>
      </c>
      <c r="F8" t="s">
        <v>10</v>
      </c>
      <c r="G8">
        <v>0.51039999999999996</v>
      </c>
      <c r="H8">
        <v>17.274619999999999</v>
      </c>
      <c r="I8">
        <v>2.7999999999999998E-4</v>
      </c>
      <c r="J8">
        <v>28.19387</v>
      </c>
      <c r="K8">
        <v>9.7000000000000005E-4</v>
      </c>
      <c r="L8">
        <v>7286.2218599999997</v>
      </c>
      <c r="M8">
        <v>0.34104000000000001</v>
      </c>
      <c r="N8">
        <f t="shared" si="3"/>
        <v>1.632097840647146</v>
      </c>
    </row>
    <row r="9" spans="1:14" x14ac:dyDescent="0.25">
      <c r="A9">
        <v>0.67</v>
      </c>
      <c r="B9">
        <v>0.68</v>
      </c>
      <c r="C9">
        <f t="shared" si="0"/>
        <v>0.67500000000000004</v>
      </c>
      <c r="D9">
        <f t="shared" si="1"/>
        <v>7.0710678118654814E-3</v>
      </c>
      <c r="E9">
        <f t="shared" si="2"/>
        <v>0.1</v>
      </c>
      <c r="F9" t="s">
        <v>11</v>
      </c>
      <c r="G9">
        <v>0.51832</v>
      </c>
      <c r="H9">
        <v>17.275289999999998</v>
      </c>
      <c r="I9">
        <v>3.5E-4</v>
      </c>
      <c r="J9">
        <v>28.192299999999999</v>
      </c>
      <c r="K9">
        <v>1.2199999999999999E-3</v>
      </c>
      <c r="L9">
        <v>7286.3828899999999</v>
      </c>
      <c r="M9">
        <v>0.43285000000000001</v>
      </c>
      <c r="N9">
        <f t="shared" si="3"/>
        <v>1.6319436605695188</v>
      </c>
    </row>
    <row r="10" spans="1:14" x14ac:dyDescent="0.25">
      <c r="A10">
        <v>0.74</v>
      </c>
      <c r="B10">
        <v>0.75</v>
      </c>
      <c r="C10">
        <f t="shared" si="0"/>
        <v>0.745</v>
      </c>
      <c r="D10">
        <f t="shared" si="1"/>
        <v>7.0710678118654814E-3</v>
      </c>
      <c r="E10">
        <f t="shared" si="2"/>
        <v>0.1</v>
      </c>
      <c r="F10" t="s">
        <v>12</v>
      </c>
      <c r="G10">
        <v>0.52063000000000004</v>
      </c>
      <c r="H10">
        <v>17.26699</v>
      </c>
      <c r="I10">
        <v>2.9999999999999997E-4</v>
      </c>
      <c r="J10">
        <v>28.17802</v>
      </c>
      <c r="K10">
        <v>1.0399999999999999E-3</v>
      </c>
      <c r="L10">
        <v>7275.6923500000003</v>
      </c>
      <c r="M10">
        <v>0.36929000000000001</v>
      </c>
      <c r="N10">
        <f t="shared" si="3"/>
        <v>1.6319011014658606</v>
      </c>
    </row>
    <row r="11" spans="1:14" x14ac:dyDescent="0.25">
      <c r="A11">
        <v>0.89</v>
      </c>
      <c r="B11">
        <v>0.91</v>
      </c>
      <c r="C11">
        <f t="shared" si="0"/>
        <v>0.9</v>
      </c>
      <c r="D11">
        <f t="shared" si="1"/>
        <v>1.4142135623730963E-2</v>
      </c>
      <c r="E11">
        <f t="shared" si="2"/>
        <v>0.1</v>
      </c>
      <c r="F11" t="s">
        <v>13</v>
      </c>
      <c r="G11">
        <v>0.54027000000000003</v>
      </c>
      <c r="H11">
        <v>17.24653</v>
      </c>
      <c r="I11">
        <v>3.2000000000000003E-4</v>
      </c>
      <c r="J11">
        <v>28.133209999999998</v>
      </c>
      <c r="K11">
        <v>1.1000000000000001E-3</v>
      </c>
      <c r="L11">
        <v>7246.9168600000003</v>
      </c>
      <c r="M11">
        <v>0.38982</v>
      </c>
      <c r="N11">
        <f t="shared" si="3"/>
        <v>1.6312388637018576</v>
      </c>
    </row>
    <row r="12" spans="1:14" x14ac:dyDescent="0.25">
      <c r="A12">
        <v>0.98</v>
      </c>
      <c r="B12">
        <v>1.03</v>
      </c>
      <c r="C12">
        <f t="shared" si="0"/>
        <v>1.0049999999999999</v>
      </c>
      <c r="D12">
        <f t="shared" si="1"/>
        <v>3.5355339059327411E-2</v>
      </c>
      <c r="E12">
        <f t="shared" si="2"/>
        <v>0.1</v>
      </c>
      <c r="F12" t="s">
        <v>14</v>
      </c>
      <c r="G12">
        <v>0.49157000000000001</v>
      </c>
      <c r="H12">
        <v>17.229769999999998</v>
      </c>
      <c r="I12">
        <v>2.9E-4</v>
      </c>
      <c r="J12">
        <v>28.121700000000001</v>
      </c>
      <c r="K12">
        <v>9.7999999999999997E-4</v>
      </c>
      <c r="L12">
        <v>7229.8775299999998</v>
      </c>
      <c r="M12">
        <v>0.34904000000000002</v>
      </c>
      <c r="N12">
        <f t="shared" si="3"/>
        <v>1.6321575969963618</v>
      </c>
    </row>
    <row r="13" spans="1:14" x14ac:dyDescent="0.25">
      <c r="A13">
        <v>1.25</v>
      </c>
      <c r="B13">
        <v>1.28</v>
      </c>
      <c r="C13">
        <f t="shared" si="0"/>
        <v>1.2650000000000001</v>
      </c>
      <c r="D13">
        <f t="shared" si="1"/>
        <v>2.1213203435596444E-2</v>
      </c>
      <c r="E13">
        <f t="shared" si="2"/>
        <v>0.1</v>
      </c>
      <c r="F13" t="s">
        <v>15</v>
      </c>
      <c r="G13">
        <v>0.46467000000000003</v>
      </c>
      <c r="H13">
        <v>17.20581</v>
      </c>
      <c r="I13">
        <v>2.9E-4</v>
      </c>
      <c r="J13">
        <v>28.118849999999998</v>
      </c>
      <c r="K13">
        <v>9.7999999999999997E-4</v>
      </c>
      <c r="L13">
        <v>7209.0573700000004</v>
      </c>
      <c r="M13">
        <v>0.35072999999999999</v>
      </c>
      <c r="N13">
        <f t="shared" si="3"/>
        <v>1.6342648210110422</v>
      </c>
    </row>
    <row r="14" spans="1:14" x14ac:dyDescent="0.25">
      <c r="A14">
        <v>1.5</v>
      </c>
      <c r="B14">
        <v>1.62</v>
      </c>
      <c r="C14">
        <f t="shared" si="0"/>
        <v>1.56</v>
      </c>
      <c r="D14">
        <f t="shared" si="1"/>
        <v>8.4852813742385777E-2</v>
      </c>
      <c r="E14">
        <f t="shared" si="2"/>
        <v>0.1</v>
      </c>
      <c r="F14" t="s">
        <v>16</v>
      </c>
      <c r="G14">
        <v>0.43019000000000002</v>
      </c>
      <c r="H14">
        <v>17.180070000000001</v>
      </c>
      <c r="I14">
        <v>3.1E-4</v>
      </c>
      <c r="J14">
        <v>28.113009999999999</v>
      </c>
      <c r="K14">
        <v>9.8999999999999999E-4</v>
      </c>
      <c r="L14">
        <v>7186.0092999999997</v>
      </c>
      <c r="M14">
        <v>0.36298999999999998</v>
      </c>
      <c r="N14">
        <f t="shared" si="3"/>
        <v>1.6363734257194527</v>
      </c>
    </row>
    <row r="15" spans="1:14" x14ac:dyDescent="0.25">
      <c r="A15">
        <v>1.82</v>
      </c>
      <c r="B15">
        <v>1.83</v>
      </c>
      <c r="C15">
        <f t="shared" si="0"/>
        <v>1.8250000000000002</v>
      </c>
      <c r="D15">
        <f t="shared" si="1"/>
        <v>7.0710678118654814E-3</v>
      </c>
      <c r="E15">
        <f t="shared" si="2"/>
        <v>0.1</v>
      </c>
      <c r="F15" t="s">
        <v>17</v>
      </c>
      <c r="G15">
        <v>0.34825</v>
      </c>
      <c r="H15">
        <v>17.151309999999999</v>
      </c>
      <c r="I15">
        <v>2.5999999999999998E-4</v>
      </c>
      <c r="J15">
        <v>28.089749999999999</v>
      </c>
      <c r="K15">
        <v>8.5999999999999998E-4</v>
      </c>
      <c r="L15">
        <v>7156.0443400000004</v>
      </c>
      <c r="M15">
        <v>0.30659999999999998</v>
      </c>
      <c r="N15">
        <f t="shared" si="3"/>
        <v>1.6377611972496562</v>
      </c>
    </row>
    <row r="16" spans="1:14" x14ac:dyDescent="0.25">
      <c r="A16">
        <v>1.99</v>
      </c>
      <c r="B16">
        <v>2.0299999999999998</v>
      </c>
      <c r="C16">
        <f t="shared" si="0"/>
        <v>2.0099999999999998</v>
      </c>
      <c r="D16">
        <f t="shared" si="1"/>
        <v>2.828427124746177E-2</v>
      </c>
      <c r="E16">
        <f t="shared" si="2"/>
        <v>0.1</v>
      </c>
      <c r="F16" t="s">
        <v>18</v>
      </c>
      <c r="G16">
        <v>0.38991999999999999</v>
      </c>
      <c r="H16">
        <v>17.138349999999999</v>
      </c>
      <c r="I16">
        <v>3.1E-4</v>
      </c>
      <c r="J16">
        <v>28.053899999999999</v>
      </c>
      <c r="K16">
        <v>9.7999999999999997E-4</v>
      </c>
      <c r="L16">
        <v>7136.1169200000004</v>
      </c>
      <c r="M16">
        <v>0.36026999999999998</v>
      </c>
      <c r="N16">
        <f t="shared" si="3"/>
        <v>1.6369078703609157</v>
      </c>
    </row>
    <row r="17" spans="1:14" x14ac:dyDescent="0.25">
      <c r="A17">
        <v>2.2799999999999998</v>
      </c>
      <c r="B17">
        <v>2.33</v>
      </c>
      <c r="C17">
        <f t="shared" si="0"/>
        <v>2.3049999999999997</v>
      </c>
      <c r="D17">
        <f t="shared" si="1"/>
        <v>3.5355339059327563E-2</v>
      </c>
      <c r="E17">
        <f t="shared" si="2"/>
        <v>0.1</v>
      </c>
      <c r="F17" t="s">
        <v>19</v>
      </c>
      <c r="G17">
        <v>0.33667000000000002</v>
      </c>
      <c r="H17">
        <v>17.11741</v>
      </c>
      <c r="I17">
        <v>2.7999999999999998E-4</v>
      </c>
      <c r="J17">
        <v>27.981670000000001</v>
      </c>
      <c r="K17">
        <v>9.8999999999999999E-4</v>
      </c>
      <c r="L17">
        <v>7100.3642600000003</v>
      </c>
      <c r="M17">
        <v>0.34345999999999999</v>
      </c>
      <c r="N17">
        <f t="shared" si="3"/>
        <v>1.6346906453721679</v>
      </c>
    </row>
    <row r="18" spans="1:14" x14ac:dyDescent="0.25">
      <c r="A18">
        <v>2.59</v>
      </c>
      <c r="B18">
        <v>2.64</v>
      </c>
      <c r="C18">
        <f t="shared" si="0"/>
        <v>2.6150000000000002</v>
      </c>
      <c r="D18">
        <f t="shared" si="1"/>
        <v>3.5355339059327563E-2</v>
      </c>
      <c r="E18">
        <f t="shared" si="2"/>
        <v>0.1</v>
      </c>
      <c r="F18" t="s">
        <v>20</v>
      </c>
      <c r="G18">
        <v>0.28049000000000002</v>
      </c>
      <c r="H18">
        <v>17.099889999999998</v>
      </c>
      <c r="I18">
        <v>2.7E-4</v>
      </c>
      <c r="J18">
        <v>27.871210000000001</v>
      </c>
      <c r="K18">
        <v>9.5E-4</v>
      </c>
      <c r="L18">
        <v>7057.8612400000002</v>
      </c>
      <c r="M18">
        <v>0.32627</v>
      </c>
      <c r="N18">
        <f t="shared" si="3"/>
        <v>1.6299058064116203</v>
      </c>
    </row>
    <row r="19" spans="1:14" x14ac:dyDescent="0.25">
      <c r="A19">
        <v>2.87</v>
      </c>
      <c r="B19">
        <v>2.92</v>
      </c>
      <c r="C19">
        <f t="shared" si="0"/>
        <v>2.895</v>
      </c>
      <c r="D19">
        <f t="shared" si="1"/>
        <v>3.5355339059327251E-2</v>
      </c>
      <c r="E19">
        <f t="shared" si="2"/>
        <v>0.1</v>
      </c>
      <c r="F19" t="s">
        <v>21</v>
      </c>
      <c r="G19">
        <v>0.35276000000000002</v>
      </c>
      <c r="H19">
        <v>17.083030000000001</v>
      </c>
      <c r="I19">
        <v>3.8999999999999999E-4</v>
      </c>
      <c r="J19">
        <v>27.794119999999999</v>
      </c>
      <c r="K19">
        <v>1.4E-3</v>
      </c>
      <c r="L19">
        <v>7024.4704300000003</v>
      </c>
      <c r="M19">
        <v>0.47717999999999999</v>
      </c>
      <c r="N19">
        <f t="shared" si="3"/>
        <v>1.6270017672508916</v>
      </c>
    </row>
    <row r="20" spans="1:14" x14ac:dyDescent="0.25">
      <c r="A20">
        <v>3.2</v>
      </c>
      <c r="B20">
        <v>3.24</v>
      </c>
      <c r="C20">
        <f t="shared" si="0"/>
        <v>3.22</v>
      </c>
      <c r="D20">
        <f t="shared" si="1"/>
        <v>2.8284271247461926E-2</v>
      </c>
      <c r="E20">
        <v>0.4</v>
      </c>
      <c r="F20" t="s">
        <v>22</v>
      </c>
      <c r="G20">
        <v>0.32823999999999998</v>
      </c>
      <c r="H20">
        <v>17.065629999999999</v>
      </c>
      <c r="I20">
        <v>4.6999999999999999E-4</v>
      </c>
      <c r="J20">
        <v>27.724989999999998</v>
      </c>
      <c r="K20">
        <v>1.8699999999999999E-3</v>
      </c>
      <c r="L20">
        <v>6992.7318800000003</v>
      </c>
      <c r="M20">
        <v>0.60829</v>
      </c>
      <c r="N20">
        <f t="shared" si="3"/>
        <v>1.6246098151665072</v>
      </c>
    </row>
    <row r="21" spans="1:14" x14ac:dyDescent="0.25">
      <c r="A21">
        <v>3.53</v>
      </c>
      <c r="B21">
        <v>3.6</v>
      </c>
      <c r="C21">
        <f t="shared" si="0"/>
        <v>3.5649999999999999</v>
      </c>
      <c r="D21">
        <f t="shared" si="1"/>
        <v>4.9497474683058526E-2</v>
      </c>
      <c r="E21">
        <v>0.4</v>
      </c>
      <c r="F21" t="s">
        <v>23</v>
      </c>
      <c r="G21">
        <v>0.29371999999999998</v>
      </c>
      <c r="H21">
        <v>17.035129999999999</v>
      </c>
      <c r="I21">
        <v>4.5900000000000003E-3</v>
      </c>
      <c r="J21">
        <v>27.588059999999999</v>
      </c>
      <c r="K21">
        <v>2.2030000000000001E-2</v>
      </c>
      <c r="L21">
        <v>6933.3431300000002</v>
      </c>
      <c r="M21">
        <v>6.6812500000000004</v>
      </c>
      <c r="N21">
        <f t="shared" si="3"/>
        <v>1.6194804501051652</v>
      </c>
    </row>
    <row r="22" spans="1:14" x14ac:dyDescent="0.25">
      <c r="A22">
        <v>3.89</v>
      </c>
      <c r="B22">
        <v>4.04</v>
      </c>
      <c r="C22">
        <f t="shared" si="0"/>
        <v>3.9649999999999999</v>
      </c>
      <c r="D22">
        <f t="shared" si="1"/>
        <v>0.10606601717798206</v>
      </c>
      <c r="E22">
        <v>0.4</v>
      </c>
      <c r="F22" t="s">
        <v>24</v>
      </c>
      <c r="G22">
        <v>0.36530000000000001</v>
      </c>
      <c r="H22">
        <v>17.00939</v>
      </c>
      <c r="I22">
        <v>1.1299999999999999E-3</v>
      </c>
      <c r="J22">
        <v>27.465140000000002</v>
      </c>
      <c r="K22">
        <v>6.1199999999999996E-3</v>
      </c>
      <c r="L22">
        <v>6881.6105600000001</v>
      </c>
      <c r="M22">
        <v>1.78548</v>
      </c>
      <c r="N22">
        <f t="shared" si="3"/>
        <v>1.6147045837622631</v>
      </c>
    </row>
    <row r="23" spans="1:14" x14ac:dyDescent="0.25">
      <c r="A23">
        <v>4.57</v>
      </c>
      <c r="B23">
        <v>4.66</v>
      </c>
      <c r="C23">
        <f t="shared" si="0"/>
        <v>4.6150000000000002</v>
      </c>
      <c r="D23">
        <f t="shared" si="1"/>
        <v>6.3639610306789177E-2</v>
      </c>
      <c r="E23">
        <v>0.4</v>
      </c>
      <c r="F23" t="s">
        <v>25</v>
      </c>
      <c r="G23">
        <v>0.22756999999999999</v>
      </c>
      <c r="H23">
        <v>16.995920000000002</v>
      </c>
      <c r="I23">
        <v>9.3999999999999997E-4</v>
      </c>
      <c r="J23">
        <v>27.380839999999999</v>
      </c>
      <c r="K23">
        <v>5.1599999999999997E-3</v>
      </c>
      <c r="L23">
        <v>6849.6248400000004</v>
      </c>
      <c r="M23">
        <v>1.4968600000000001</v>
      </c>
      <c r="N23">
        <f t="shared" si="3"/>
        <v>1.6110242928891167</v>
      </c>
    </row>
    <row r="24" spans="1:14" x14ac:dyDescent="0.25">
      <c r="A24">
        <v>4.68</v>
      </c>
      <c r="B24">
        <v>4.71</v>
      </c>
      <c r="C24">
        <f t="shared" si="0"/>
        <v>4.6950000000000003</v>
      </c>
      <c r="D24">
        <f t="shared" si="1"/>
        <v>2.12132034355966E-2</v>
      </c>
      <c r="E24">
        <v>0.4</v>
      </c>
      <c r="F24" t="s">
        <v>26</v>
      </c>
      <c r="G24">
        <v>0.23647000000000001</v>
      </c>
      <c r="H24">
        <v>16.955020000000001</v>
      </c>
      <c r="I24">
        <v>8.1999999999999998E-4</v>
      </c>
      <c r="J24">
        <v>27.335419999999999</v>
      </c>
      <c r="K24">
        <v>3.9300000000000003E-3</v>
      </c>
      <c r="L24">
        <v>6805.3941800000002</v>
      </c>
      <c r="M24">
        <v>1.1782900000000001</v>
      </c>
      <c r="N24">
        <f t="shared" si="3"/>
        <v>1.6122316576447564</v>
      </c>
    </row>
    <row r="25" spans="1:14" x14ac:dyDescent="0.25">
      <c r="A25">
        <v>5.21</v>
      </c>
      <c r="B25">
        <v>5.4</v>
      </c>
      <c r="C25">
        <f t="shared" si="0"/>
        <v>5.3049999999999997</v>
      </c>
      <c r="D25">
        <f t="shared" si="1"/>
        <v>0.1343502884254443</v>
      </c>
      <c r="E25">
        <v>0.4</v>
      </c>
      <c r="F25" t="s">
        <v>27</v>
      </c>
      <c r="G25">
        <v>0.25862000000000002</v>
      </c>
      <c r="H25">
        <v>16.953779999999998</v>
      </c>
      <c r="I25">
        <v>2.7100000000000002E-3</v>
      </c>
      <c r="J25">
        <v>27.304300000000001</v>
      </c>
      <c r="K25">
        <v>1.235E-2</v>
      </c>
      <c r="L25">
        <v>6796.6444600000004</v>
      </c>
      <c r="M25">
        <v>3.7647499999999998</v>
      </c>
      <c r="N25">
        <f t="shared" si="3"/>
        <v>1.6105139974684115</v>
      </c>
    </row>
    <row r="26" spans="1:14" x14ac:dyDescent="0.25">
      <c r="A26">
        <v>5.4</v>
      </c>
      <c r="B26">
        <v>5.52</v>
      </c>
      <c r="C26">
        <f t="shared" si="0"/>
        <v>5.46</v>
      </c>
      <c r="D26">
        <f t="shared" si="1"/>
        <v>8.4852813742385153E-2</v>
      </c>
      <c r="E26">
        <v>0.4</v>
      </c>
      <c r="F26" t="s">
        <v>28</v>
      </c>
      <c r="G26">
        <v>0.32319999999999999</v>
      </c>
      <c r="H26">
        <v>16.958729999999999</v>
      </c>
      <c r="I26">
        <v>1.4599999999999999E-3</v>
      </c>
      <c r="J26">
        <v>27.276230000000002</v>
      </c>
      <c r="K26">
        <v>5.45E-3</v>
      </c>
      <c r="L26">
        <v>6793.6227699999999</v>
      </c>
      <c r="M26">
        <v>1.7908500000000001</v>
      </c>
      <c r="N26">
        <f t="shared" si="3"/>
        <v>1.6083887177872402</v>
      </c>
    </row>
    <row r="27" spans="1:14" x14ac:dyDescent="0.25">
      <c r="A27">
        <v>6.48</v>
      </c>
      <c r="B27">
        <v>6.64</v>
      </c>
      <c r="C27">
        <f t="shared" si="0"/>
        <v>6.5600000000000005</v>
      </c>
      <c r="D27">
        <f t="shared" si="1"/>
        <v>0.11313708498984708</v>
      </c>
      <c r="E27">
        <v>0.4</v>
      </c>
      <c r="F27" t="s">
        <v>29</v>
      </c>
      <c r="G27">
        <v>0.19553000000000001</v>
      </c>
      <c r="H27">
        <v>16.999230000000001</v>
      </c>
      <c r="I27">
        <v>1.14E-3</v>
      </c>
      <c r="J27">
        <v>27.250330000000002</v>
      </c>
      <c r="K27">
        <v>5.8900000000000003E-3</v>
      </c>
      <c r="L27">
        <v>6819.6323400000001</v>
      </c>
      <c r="M27">
        <v>1.7350699999999999</v>
      </c>
      <c r="N27">
        <f t="shared" si="3"/>
        <v>1.6030331962094755</v>
      </c>
    </row>
    <row r="28" spans="1:14" x14ac:dyDescent="0.25">
      <c r="A28">
        <v>7.35</v>
      </c>
      <c r="B28">
        <v>7.41</v>
      </c>
      <c r="C28">
        <f t="shared" si="0"/>
        <v>7.38</v>
      </c>
      <c r="D28">
        <f t="shared" si="1"/>
        <v>4.2426406871193201E-2</v>
      </c>
      <c r="E28">
        <v>0.4</v>
      </c>
      <c r="F28" t="s">
        <v>30</v>
      </c>
      <c r="G28">
        <v>0.185</v>
      </c>
      <c r="H28">
        <v>17.1175</v>
      </c>
      <c r="I28">
        <v>1.89E-3</v>
      </c>
      <c r="J28">
        <v>27.331479999999999</v>
      </c>
      <c r="K28">
        <v>1.0789999999999999E-2</v>
      </c>
      <c r="L28">
        <v>6935.4451799999997</v>
      </c>
      <c r="M28">
        <v>3.1383700000000001</v>
      </c>
      <c r="N28">
        <f t="shared" si="3"/>
        <v>1.5966981159631954</v>
      </c>
    </row>
    <row r="29" spans="1:14" x14ac:dyDescent="0.25">
      <c r="A29">
        <v>3.92</v>
      </c>
      <c r="B29">
        <v>3.89</v>
      </c>
      <c r="C29">
        <f t="shared" si="0"/>
        <v>3.9050000000000002</v>
      </c>
      <c r="D29">
        <f t="shared" si="1"/>
        <v>2.1213203435596288E-2</v>
      </c>
      <c r="E29">
        <v>0.4</v>
      </c>
      <c r="F29" t="s">
        <v>31</v>
      </c>
      <c r="G29">
        <v>0.21279999999999999</v>
      </c>
      <c r="H29">
        <v>17.290109999999999</v>
      </c>
      <c r="I29">
        <v>2.65E-3</v>
      </c>
      <c r="J29">
        <v>27.536570000000001</v>
      </c>
      <c r="K29">
        <v>1.457E-2</v>
      </c>
      <c r="L29">
        <v>7129.1167599999999</v>
      </c>
      <c r="M29">
        <v>4.3578799999999998</v>
      </c>
      <c r="N29">
        <f t="shared" si="3"/>
        <v>1.5926197114998113</v>
      </c>
    </row>
    <row r="30" spans="1:14" x14ac:dyDescent="0.25">
      <c r="A30">
        <v>0.82</v>
      </c>
      <c r="B30">
        <v>0.75</v>
      </c>
      <c r="C30">
        <f t="shared" si="0"/>
        <v>0.78499999999999992</v>
      </c>
      <c r="D30">
        <f t="shared" si="1"/>
        <v>4.949747468305829E-2</v>
      </c>
      <c r="E30">
        <f t="shared" si="2"/>
        <v>0.1</v>
      </c>
      <c r="F30" t="s">
        <v>32</v>
      </c>
      <c r="G30">
        <v>0.20968000000000001</v>
      </c>
      <c r="H30">
        <v>17.560590000000001</v>
      </c>
      <c r="I30">
        <v>7.3299999999999997E-3</v>
      </c>
      <c r="J30">
        <v>27.947369999999999</v>
      </c>
      <c r="K30">
        <v>2.6980000000000001E-2</v>
      </c>
      <c r="L30">
        <v>7463.6273700000002</v>
      </c>
      <c r="M30">
        <v>9.5239399999999996</v>
      </c>
      <c r="N30">
        <f t="shared" si="3"/>
        <v>1.5914824046344682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5"/>
  <sheetViews>
    <sheetView workbookViewId="0">
      <selection activeCell="E35" sqref="E35"/>
    </sheetView>
  </sheetViews>
  <sheetFormatPr defaultRowHeight="15" x14ac:dyDescent="0.25"/>
  <sheetData>
    <row r="1" spans="1:8" x14ac:dyDescent="0.25">
      <c r="A1">
        <v>0.03</v>
      </c>
      <c r="B1">
        <v>0.1</v>
      </c>
      <c r="C1">
        <v>17.35407</v>
      </c>
      <c r="D1">
        <v>17.35407</v>
      </c>
      <c r="E1">
        <v>28.343309999999999</v>
      </c>
      <c r="F1">
        <v>90</v>
      </c>
      <c r="G1">
        <v>90</v>
      </c>
      <c r="H1">
        <v>120</v>
      </c>
    </row>
    <row r="2" spans="1:8" x14ac:dyDescent="0.25">
      <c r="A2">
        <v>0.06</v>
      </c>
      <c r="B2">
        <v>0.1</v>
      </c>
      <c r="C2">
        <v>17.351289999999999</v>
      </c>
      <c r="D2">
        <v>17.351289999999999</v>
      </c>
      <c r="E2">
        <v>28.338059999999999</v>
      </c>
      <c r="F2">
        <v>90</v>
      </c>
      <c r="G2">
        <v>90</v>
      </c>
      <c r="H2">
        <v>120</v>
      </c>
    </row>
    <row r="3" spans="1:8" x14ac:dyDescent="0.25">
      <c r="A3">
        <v>0.11</v>
      </c>
      <c r="B3">
        <v>0.1</v>
      </c>
      <c r="C3">
        <v>17.342860000000002</v>
      </c>
      <c r="D3">
        <v>17.342860000000002</v>
      </c>
      <c r="E3">
        <v>28.324480000000001</v>
      </c>
      <c r="F3">
        <v>90</v>
      </c>
      <c r="G3">
        <v>90</v>
      </c>
      <c r="H3">
        <v>120</v>
      </c>
    </row>
    <row r="4" spans="1:8" x14ac:dyDescent="0.25">
      <c r="A4">
        <v>0.255</v>
      </c>
      <c r="B4">
        <v>0.1</v>
      </c>
      <c r="C4">
        <v>17.324300000000001</v>
      </c>
      <c r="D4">
        <v>17.324300000000001</v>
      </c>
      <c r="E4">
        <v>28.290400000000002</v>
      </c>
      <c r="F4">
        <v>90</v>
      </c>
      <c r="G4">
        <v>90</v>
      </c>
      <c r="H4">
        <v>120</v>
      </c>
    </row>
    <row r="5" spans="1:8" x14ac:dyDescent="0.25">
      <c r="A5">
        <v>0.36</v>
      </c>
      <c r="B5">
        <v>0.1</v>
      </c>
      <c r="C5">
        <v>17.312100000000001</v>
      </c>
      <c r="D5">
        <v>17.312100000000001</v>
      </c>
      <c r="E5">
        <v>28.266680000000001</v>
      </c>
      <c r="F5">
        <v>90</v>
      </c>
      <c r="G5">
        <v>90</v>
      </c>
      <c r="H5">
        <v>120</v>
      </c>
    </row>
    <row r="6" spans="1:8" x14ac:dyDescent="0.25">
      <c r="A6">
        <v>0.48</v>
      </c>
      <c r="B6">
        <v>0.1</v>
      </c>
      <c r="C6">
        <v>17.295439999999999</v>
      </c>
      <c r="D6">
        <v>17.295439999999999</v>
      </c>
      <c r="E6">
        <v>28.23836</v>
      </c>
      <c r="F6">
        <v>90</v>
      </c>
      <c r="G6">
        <v>90</v>
      </c>
      <c r="H6">
        <v>120</v>
      </c>
    </row>
    <row r="7" spans="1:8" x14ac:dyDescent="0.25">
      <c r="A7">
        <v>0.64500000000000002</v>
      </c>
      <c r="B7">
        <v>0.1</v>
      </c>
      <c r="C7">
        <v>17.274619999999999</v>
      </c>
      <c r="D7">
        <v>17.274619999999999</v>
      </c>
      <c r="E7">
        <v>28.19387</v>
      </c>
      <c r="F7">
        <v>90</v>
      </c>
      <c r="G7">
        <v>90</v>
      </c>
      <c r="H7">
        <v>120</v>
      </c>
    </row>
    <row r="8" spans="1:8" x14ac:dyDescent="0.25">
      <c r="A8">
        <v>0.67500000000000004</v>
      </c>
      <c r="B8">
        <v>0.1</v>
      </c>
      <c r="C8">
        <v>17.275289999999998</v>
      </c>
      <c r="D8">
        <v>17.275289999999998</v>
      </c>
      <c r="E8">
        <v>28.192299999999999</v>
      </c>
      <c r="F8">
        <v>90</v>
      </c>
      <c r="G8">
        <v>90</v>
      </c>
      <c r="H8">
        <v>120</v>
      </c>
    </row>
    <row r="9" spans="1:8" x14ac:dyDescent="0.25">
      <c r="A9">
        <v>0.745</v>
      </c>
      <c r="B9">
        <v>0.1</v>
      </c>
      <c r="C9">
        <v>17.26699</v>
      </c>
      <c r="D9">
        <v>17.26699</v>
      </c>
      <c r="E9">
        <v>28.17802</v>
      </c>
      <c r="F9">
        <v>90</v>
      </c>
      <c r="G9">
        <v>90</v>
      </c>
      <c r="H9">
        <v>120</v>
      </c>
    </row>
    <row r="10" spans="1:8" x14ac:dyDescent="0.25">
      <c r="A10">
        <v>0.9</v>
      </c>
      <c r="B10">
        <v>0.1</v>
      </c>
      <c r="C10">
        <v>17.24653</v>
      </c>
      <c r="D10">
        <v>17.24653</v>
      </c>
      <c r="E10">
        <v>28.133209999999998</v>
      </c>
      <c r="F10">
        <v>90</v>
      </c>
      <c r="G10">
        <v>90</v>
      </c>
      <c r="H10">
        <v>120</v>
      </c>
    </row>
    <row r="11" spans="1:8" x14ac:dyDescent="0.25">
      <c r="A11">
        <v>1.0049999999999999</v>
      </c>
      <c r="B11">
        <v>0.1</v>
      </c>
      <c r="C11">
        <v>17.229769999999998</v>
      </c>
      <c r="D11">
        <v>17.229769999999998</v>
      </c>
      <c r="E11">
        <v>28.121700000000001</v>
      </c>
      <c r="F11">
        <v>90</v>
      </c>
      <c r="G11">
        <v>90</v>
      </c>
      <c r="H11">
        <v>120</v>
      </c>
    </row>
    <row r="12" spans="1:8" x14ac:dyDescent="0.25">
      <c r="A12">
        <v>1.2650000000000001</v>
      </c>
      <c r="B12">
        <v>0.1</v>
      </c>
      <c r="C12">
        <v>17.20581</v>
      </c>
      <c r="D12">
        <v>17.20581</v>
      </c>
      <c r="E12">
        <v>28.118849999999998</v>
      </c>
      <c r="F12">
        <v>90</v>
      </c>
      <c r="G12">
        <v>90</v>
      </c>
      <c r="H12">
        <v>120</v>
      </c>
    </row>
    <row r="13" spans="1:8" x14ac:dyDescent="0.25">
      <c r="A13">
        <v>1.56</v>
      </c>
      <c r="B13">
        <v>0.1</v>
      </c>
      <c r="C13">
        <v>17.180070000000001</v>
      </c>
      <c r="D13">
        <v>17.180070000000001</v>
      </c>
      <c r="E13">
        <v>28.113009999999999</v>
      </c>
      <c r="F13">
        <v>90</v>
      </c>
      <c r="G13">
        <v>90</v>
      </c>
      <c r="H13">
        <v>120</v>
      </c>
    </row>
    <row r="14" spans="1:8" x14ac:dyDescent="0.25">
      <c r="A14">
        <v>1.8250000000000002</v>
      </c>
      <c r="B14">
        <v>0.1</v>
      </c>
      <c r="C14">
        <v>17.151309999999999</v>
      </c>
      <c r="D14">
        <v>17.151309999999999</v>
      </c>
      <c r="E14">
        <v>28.089749999999999</v>
      </c>
      <c r="F14">
        <v>90</v>
      </c>
      <c r="G14">
        <v>90</v>
      </c>
      <c r="H14">
        <v>120</v>
      </c>
    </row>
    <row r="15" spans="1:8" x14ac:dyDescent="0.25">
      <c r="A15">
        <v>2.0099999999999998</v>
      </c>
      <c r="B15">
        <v>0.1</v>
      </c>
      <c r="C15">
        <v>17.138349999999999</v>
      </c>
      <c r="D15">
        <v>17.138349999999999</v>
      </c>
      <c r="E15">
        <v>28.053899999999999</v>
      </c>
      <c r="F15">
        <v>90</v>
      </c>
      <c r="G15">
        <v>90</v>
      </c>
      <c r="H15">
        <v>120</v>
      </c>
    </row>
    <row r="16" spans="1:8" x14ac:dyDescent="0.25">
      <c r="A16">
        <v>2.3049999999999997</v>
      </c>
      <c r="B16">
        <v>0.1</v>
      </c>
      <c r="C16">
        <v>17.11741</v>
      </c>
      <c r="D16">
        <v>17.11741</v>
      </c>
      <c r="E16">
        <v>27.981670000000001</v>
      </c>
      <c r="F16">
        <v>90</v>
      </c>
      <c r="G16">
        <v>90</v>
      </c>
      <c r="H16">
        <v>120</v>
      </c>
    </row>
    <row r="17" spans="1:8" x14ac:dyDescent="0.25">
      <c r="A17">
        <v>2.6150000000000002</v>
      </c>
      <c r="B17">
        <v>0.1</v>
      </c>
      <c r="C17">
        <v>17.099889999999998</v>
      </c>
      <c r="D17">
        <v>17.099889999999998</v>
      </c>
      <c r="E17">
        <v>27.871210000000001</v>
      </c>
      <c r="F17">
        <v>90</v>
      </c>
      <c r="G17">
        <v>90</v>
      </c>
      <c r="H17">
        <v>120</v>
      </c>
    </row>
    <row r="18" spans="1:8" x14ac:dyDescent="0.25">
      <c r="A18">
        <v>2.895</v>
      </c>
      <c r="B18">
        <v>0.1</v>
      </c>
      <c r="C18">
        <v>17.083030000000001</v>
      </c>
      <c r="D18">
        <v>17.083030000000001</v>
      </c>
      <c r="E18">
        <v>27.794119999999999</v>
      </c>
      <c r="F18">
        <v>90</v>
      </c>
      <c r="G18">
        <v>90</v>
      </c>
      <c r="H18">
        <v>120</v>
      </c>
    </row>
    <row r="19" spans="1:8" x14ac:dyDescent="0.25">
      <c r="A19">
        <v>3.22</v>
      </c>
      <c r="B19">
        <v>0.4</v>
      </c>
      <c r="C19">
        <v>17.065629999999999</v>
      </c>
      <c r="D19">
        <v>17.065629999999999</v>
      </c>
      <c r="E19">
        <v>27.724989999999998</v>
      </c>
      <c r="F19">
        <v>90</v>
      </c>
      <c r="G19">
        <v>90</v>
      </c>
      <c r="H19">
        <v>120</v>
      </c>
    </row>
    <row r="20" spans="1:8" x14ac:dyDescent="0.25">
      <c r="A20">
        <v>3.5649999999999999</v>
      </c>
      <c r="B20">
        <v>0.4</v>
      </c>
      <c r="C20">
        <v>17.035129999999999</v>
      </c>
      <c r="D20">
        <v>17.035129999999999</v>
      </c>
      <c r="E20">
        <v>27.588059999999999</v>
      </c>
      <c r="F20">
        <v>90</v>
      </c>
      <c r="G20">
        <v>90</v>
      </c>
      <c r="H20">
        <v>120</v>
      </c>
    </row>
    <row r="21" spans="1:8" x14ac:dyDescent="0.25">
      <c r="A21">
        <v>3.9649999999999999</v>
      </c>
      <c r="B21">
        <v>0.4</v>
      </c>
      <c r="C21">
        <v>17.00939</v>
      </c>
      <c r="D21">
        <v>17.00939</v>
      </c>
      <c r="E21">
        <v>27.465140000000002</v>
      </c>
      <c r="F21">
        <v>90</v>
      </c>
      <c r="G21">
        <v>90</v>
      </c>
      <c r="H21">
        <v>120</v>
      </c>
    </row>
    <row r="22" spans="1:8" x14ac:dyDescent="0.25">
      <c r="A22">
        <v>4.6150000000000002</v>
      </c>
      <c r="B22">
        <v>0.4</v>
      </c>
      <c r="C22">
        <v>16.995920000000002</v>
      </c>
      <c r="D22">
        <v>16.995920000000002</v>
      </c>
      <c r="E22">
        <v>27.380839999999999</v>
      </c>
      <c r="F22">
        <v>90</v>
      </c>
      <c r="G22">
        <v>90</v>
      </c>
      <c r="H22">
        <v>120</v>
      </c>
    </row>
    <row r="23" spans="1:8" x14ac:dyDescent="0.25">
      <c r="A23">
        <v>4.6950000000000003</v>
      </c>
      <c r="B23">
        <v>0.4</v>
      </c>
      <c r="C23">
        <v>16.955020000000001</v>
      </c>
      <c r="D23">
        <v>16.955020000000001</v>
      </c>
      <c r="E23">
        <v>27.335419999999999</v>
      </c>
      <c r="F23">
        <v>90</v>
      </c>
      <c r="G23">
        <v>90</v>
      </c>
      <c r="H23">
        <v>120</v>
      </c>
    </row>
    <row r="24" spans="1:8" x14ac:dyDescent="0.25">
      <c r="A24">
        <v>5.3049999999999997</v>
      </c>
      <c r="B24">
        <v>0.4</v>
      </c>
      <c r="C24">
        <v>16.953779999999998</v>
      </c>
      <c r="D24">
        <v>16.953779999999998</v>
      </c>
      <c r="E24">
        <v>27.304300000000001</v>
      </c>
      <c r="F24">
        <v>90</v>
      </c>
      <c r="G24">
        <v>90</v>
      </c>
      <c r="H24">
        <v>120</v>
      </c>
    </row>
    <row r="25" spans="1:8" x14ac:dyDescent="0.25">
      <c r="A25">
        <v>5.46</v>
      </c>
      <c r="B25">
        <v>0.4</v>
      </c>
      <c r="C25">
        <v>16.958729999999999</v>
      </c>
      <c r="D25">
        <v>16.958729999999999</v>
      </c>
      <c r="E25">
        <v>27.276230000000002</v>
      </c>
      <c r="F25">
        <v>90</v>
      </c>
      <c r="G25">
        <v>90</v>
      </c>
      <c r="H25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empty</vt:lpstr>
      <vt:lpstr>Sheet1</vt:lpstr>
      <vt:lpstr>empty!EMT_empty_1</vt:lpstr>
    </vt:vector>
  </TitlesOfParts>
  <Company>ESRF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CAIRNS Andrew</dc:creator>
  <cp:lastModifiedBy>Antony</cp:lastModifiedBy>
  <dcterms:created xsi:type="dcterms:W3CDTF">2016-07-27T16:21:07Z</dcterms:created>
  <dcterms:modified xsi:type="dcterms:W3CDTF">2018-12-11T10:45:31Z</dcterms:modified>
</cp:coreProperties>
</file>